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tonello\Documents\ARES\regolamento incentivi ARES\documenti revisione 9 marzo 2026\"/>
    </mc:Choice>
  </mc:AlternateContent>
  <bookViews>
    <workbookView xWindow="0" yWindow="0" windowWidth="19200" windowHeight="8063"/>
  </bookViews>
  <sheets>
    <sheet name="SCHEMA RIPARTIZIONE" sheetId="2" r:id="rId1"/>
    <sheet name="TOTALE" sheetId="3" r:id="rId2"/>
  </sheets>
  <definedNames>
    <definedName name="_xlnm.Print_Area" localSheetId="1">TOTALE!$A$1:$J$16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8" i="2" l="1"/>
  <c r="B7" i="2"/>
  <c r="B6" i="2"/>
  <c r="B5" i="2"/>
  <c r="B4" i="2"/>
  <c r="B3" i="2"/>
  <c r="B2" i="2"/>
  <c r="B9" i="2" l="1"/>
  <c r="B10" i="2" l="1"/>
  <c r="E12" i="2" s="1"/>
  <c r="B11" i="2" l="1"/>
  <c r="D21" i="2"/>
  <c r="D15" i="2"/>
  <c r="D25" i="2" l="1"/>
  <c r="G16" i="2"/>
  <c r="G17" i="2"/>
  <c r="G18" i="2"/>
  <c r="G15" i="2"/>
  <c r="G19" i="2"/>
  <c r="G20" i="2"/>
  <c r="G22" i="2"/>
  <c r="G23" i="2"/>
  <c r="G21" i="2"/>
  <c r="G24" i="2"/>
  <c r="G25" i="2" l="1"/>
</calcChain>
</file>

<file path=xl/sharedStrings.xml><?xml version="1.0" encoding="utf-8"?>
<sst xmlns="http://schemas.openxmlformats.org/spreadsheetml/2006/main" count="47" uniqueCount="42">
  <si>
    <t>quota percentuale del totale fondo riferita alla attivita'</t>
  </si>
  <si>
    <t>somme a disposizione</t>
  </si>
  <si>
    <t>esempio</t>
  </si>
  <si>
    <t>ATTIVITA'
di cui art. 45 comma 1 Codice All.I.10</t>
  </si>
  <si>
    <t>FASE DI ESECUZIONE - RUP DI ESECUZIONE</t>
  </si>
  <si>
    <t>ufficio di direzione lavori o di esecuzione (ispettori di cantiere o direttori operativi)</t>
  </si>
  <si>
    <t> direzione dei lavori (qualora non previsto spetta al RUP)</t>
  </si>
  <si>
    <t>direzione dell’esecuzione;</t>
  </si>
  <si>
    <t>regolare esecuzione</t>
  </si>
  <si>
    <t>collaudo tecnico-amministrativo</t>
  </si>
  <si>
    <t>verifica di conformità</t>
  </si>
  <si>
    <t>COLLAUDO, REGOLARE ESECUZIONE, VERIFICA DI CONFORMITA', COLLAUDO STATICO (quando non nominato formalmente spestta al RUP della fase di esecuzione</t>
  </si>
  <si>
    <t>attività diretta senza collaborazione di altre amministrazioni</t>
  </si>
  <si>
    <t xml:space="preserve">80% del totale accantonato </t>
  </si>
  <si>
    <t>IMPORTO DA ACCANTONARE AL FONDO ex art.45 comma 5 Codice = 20%</t>
  </si>
  <si>
    <r>
      <rPr>
        <b/>
        <sz val="9"/>
        <rFont val="Arial"/>
        <family val="2"/>
      </rPr>
      <t xml:space="preserve">ruolo  titolare  attività
</t>
    </r>
    <r>
      <rPr>
        <sz val="9"/>
        <rFont val="Arial"/>
        <family val="2"/>
      </rPr>
      <t>descrizione  attività svolte dai suoi collaboratori</t>
    </r>
  </si>
  <si>
    <r>
      <rPr>
        <sz val="9"/>
        <rFont val="Arial"/>
        <family val="2"/>
      </rPr>
      <t xml:space="preserve">scomposizione percentuale della quota tra </t>
    </r>
    <r>
      <rPr>
        <b/>
        <sz val="9"/>
        <rFont val="Arial"/>
        <family val="2"/>
      </rPr>
      <t>titolare attivita</t>
    </r>
    <r>
      <rPr>
        <sz val="9"/>
        <rFont val="Arial"/>
        <family val="2"/>
      </rPr>
      <t>'  e collaboratori</t>
    </r>
  </si>
  <si>
    <r>
      <rPr>
        <b/>
        <sz val="9"/>
        <rFont val="Arial"/>
        <family val="2"/>
      </rPr>
      <t xml:space="preserve">matr.  titolari  attività
</t>
    </r>
    <r>
      <rPr>
        <sz val="9"/>
        <rFont val="Arial"/>
        <family val="2"/>
      </rPr>
      <t>matr. suoi collaboratori</t>
    </r>
  </si>
  <si>
    <t>importo riconosciuto
(con centrale committenza)</t>
  </si>
  <si>
    <t>totale</t>
  </si>
  <si>
    <t>riepilogo figure coinvolte (matr.)</t>
  </si>
  <si>
    <t>contratto</t>
  </si>
  <si>
    <t>esecuzione</t>
  </si>
  <si>
    <t>verifica conformità</t>
  </si>
  <si>
    <t>conclusione</t>
  </si>
  <si>
    <t>totale complessivo</t>
  </si>
  <si>
    <t>anno ____</t>
  </si>
  <si>
    <t>totale esecuzione</t>
  </si>
  <si>
    <t>collaboratori del direttore dell’esecuzione e collaborazione con funzione di segreteria</t>
  </si>
  <si>
    <t>QUESTO FOGLIO SERVE PER IL CALCOLO DELL'ATTIVITA'  DELLA SOLA FASE DI ESECUZIONE</t>
  </si>
  <si>
    <r>
      <rPr>
        <b/>
        <sz val="10"/>
        <color theme="1"/>
        <rFont val="Arial"/>
        <family val="2"/>
      </rPr>
      <t>IMPORTO MASSIMO EROGABILE AL PERSONALE</t>
    </r>
    <r>
      <rPr>
        <sz val="10"/>
        <color theme="1"/>
        <rFont val="Arial"/>
        <family val="2"/>
      </rPr>
      <t xml:space="preserve">
( = 80%)</t>
    </r>
  </si>
  <si>
    <t>BASE D'ASTA AL NETTO DI PROROGHE, RINNOVI O ESTENSIONI (BdA):</t>
  </si>
  <si>
    <t>IMPORTO TOTALE DEL INCENTIVI</t>
  </si>
  <si>
    <t>coordinamento della sicurezza in fase di esecuzione o figura analoga per contratti di forniture e servizi</t>
  </si>
  <si>
    <t>collaudo statico o gestione flussi informativi amministrativi</t>
  </si>
  <si>
    <t>aliquota del 2% sino a 1 milione</t>
  </si>
  <si>
    <t>aliquota dell'1,50% da &gt;1 milione a 2,35 milioni</t>
  </si>
  <si>
    <t>aliquota dell'1% da &gt;2,35 milioni a 4,70 milioni</t>
  </si>
  <si>
    <t>aliquota dell'0,5% da &gt;4,70 milioni a 9,50 milioni</t>
  </si>
  <si>
    <t>aliquota dell'0,4% da &gt;9,50 milioni a 15,75 milioni</t>
  </si>
  <si>
    <t>aliquota dell'0,3% da &gt;15,75 milioni a 24,25 milioni</t>
  </si>
  <si>
    <t>aliquota dello 0,1% oltre 24,25 milioni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</si>
</sst>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  <font>
      <i/>
      <sz val="12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u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10" fontId="2" fillId="0" borderId="0" xfId="1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10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4" fillId="3" borderId="8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4" fontId="2" fillId="0" borderId="0" xfId="0" applyNumberFormat="1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/>
    </xf>
    <xf numFmtId="164" fontId="11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1" xfId="0" applyFont="1" applyBorder="1"/>
    <xf numFmtId="0" fontId="0" fillId="0" borderId="1" xfId="0" applyBorder="1"/>
    <xf numFmtId="0" fontId="6" fillId="0" borderId="0" xfId="0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0" fontId="15" fillId="0" borderId="0" xfId="1" applyNumberFormat="1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3" fillId="2" borderId="1" xfId="0" applyNumberFormat="1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shrinkToFit="1"/>
    </xf>
    <xf numFmtId="164" fontId="13" fillId="2" borderId="1" xfId="0" applyNumberFormat="1" applyFont="1" applyFill="1" applyBorder="1" applyAlignment="1">
      <alignment horizontal="center" vertical="center" shrinkToFit="1"/>
    </xf>
    <xf numFmtId="164" fontId="7" fillId="5" borderId="1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view="pageLayout" zoomScale="85" zoomScaleNormal="90" zoomScalePageLayoutView="85" workbookViewId="0">
      <selection activeCell="A2" sqref="A2:B8"/>
    </sheetView>
  </sheetViews>
  <sheetFormatPr defaultColWidth="9.19921875" defaultRowHeight="12.75" x14ac:dyDescent="0.45"/>
  <cols>
    <col min="1" max="1" width="75.73046875" style="1" bestFit="1" customWidth="1"/>
    <col min="2" max="2" width="77.53125" style="13" customWidth="1"/>
    <col min="3" max="3" width="21" style="1" customWidth="1"/>
    <col min="4" max="4" width="19.73046875" style="1" customWidth="1"/>
    <col min="5" max="5" width="20.73046875" style="1" customWidth="1"/>
    <col min="6" max="6" width="18.73046875" style="1" customWidth="1"/>
    <col min="7" max="7" width="18.796875" style="6" customWidth="1"/>
    <col min="8" max="16384" width="9.19921875" style="1"/>
  </cols>
  <sheetData>
    <row r="1" spans="1:7" ht="50.25" customHeight="1" x14ac:dyDescent="0.45">
      <c r="A1" s="4" t="s">
        <v>31</v>
      </c>
      <c r="B1" s="11">
        <v>50000000</v>
      </c>
      <c r="C1" s="1" t="s">
        <v>2</v>
      </c>
      <c r="D1" s="29" t="s">
        <v>29</v>
      </c>
      <c r="E1" s="29"/>
      <c r="F1" s="29"/>
      <c r="G1" s="29"/>
    </row>
    <row r="2" spans="1:7" ht="16.149999999999999" customHeight="1" x14ac:dyDescent="0.45">
      <c r="A2" s="25" t="s">
        <v>35</v>
      </c>
      <c r="B2" s="26">
        <f>IF(B1&gt;1000000,1000000*2%,IF(B1&lt;1000000,B1*0%,B1*2%))</f>
        <v>20000</v>
      </c>
      <c r="D2" s="5"/>
      <c r="F2" s="8"/>
    </row>
    <row r="3" spans="1:7" ht="16.149999999999999" customHeight="1" x14ac:dyDescent="0.45">
      <c r="A3" s="25" t="s">
        <v>36</v>
      </c>
      <c r="B3" s="26">
        <f>IF(B1&gt;2350000,(2350000-1000000)*1.5%,IF(B1&gt;1000000,(B1-1000000)*1.5%,0))</f>
        <v>20250</v>
      </c>
      <c r="D3" s="5"/>
      <c r="F3" s="8"/>
    </row>
    <row r="4" spans="1:7" ht="16.149999999999999" customHeight="1" x14ac:dyDescent="0.45">
      <c r="A4" s="25" t="s">
        <v>37</v>
      </c>
      <c r="B4" s="40">
        <f>IF(B1&gt;4700000,(4700000-2350000)*1%,IF(B1&gt;2350000,(B1-2350000)*1%,0))</f>
        <v>23500</v>
      </c>
      <c r="D4" s="5"/>
      <c r="F4" s="8"/>
    </row>
    <row r="5" spans="1:7" ht="16.149999999999999" customHeight="1" x14ac:dyDescent="0.45">
      <c r="A5" s="25" t="s">
        <v>38</v>
      </c>
      <c r="B5" s="26">
        <f>IF(B1&gt;9500000,(9500000-4700000)*0.5%,IF(B1&gt;4700000,(B1-4700000)*0.5%,0))</f>
        <v>24000</v>
      </c>
      <c r="D5" s="5"/>
      <c r="F5" s="8"/>
    </row>
    <row r="6" spans="1:7" ht="16.149999999999999" customHeight="1" x14ac:dyDescent="0.45">
      <c r="A6" s="25" t="s">
        <v>39</v>
      </c>
      <c r="B6" s="26">
        <f>IF(B1&gt;15750000,(15750000-9500000)*0.4%,IF(B1&gt;9500000,(B1-9500000)*0.4%,0))</f>
        <v>25000</v>
      </c>
      <c r="D6" s="5"/>
      <c r="F6" s="8"/>
    </row>
    <row r="7" spans="1:7" ht="16.149999999999999" customHeight="1" x14ac:dyDescent="0.45">
      <c r="A7" s="25" t="s">
        <v>40</v>
      </c>
      <c r="B7" s="26">
        <f>IF(B1&gt;24250000,(24250000-15750000)*0.3%,IF(B1&gt;15750000,(B1-15750000)*0.3%,0))</f>
        <v>25500</v>
      </c>
      <c r="D7" s="5"/>
      <c r="F7" s="8"/>
    </row>
    <row r="8" spans="1:7" ht="16.149999999999999" customHeight="1" thickBot="1" x14ac:dyDescent="0.5">
      <c r="A8" s="25" t="s">
        <v>41</v>
      </c>
      <c r="B8" s="27">
        <f>IF(B1&gt;24250000,(B1-24250000)*0.1%,0)</f>
        <v>25750</v>
      </c>
      <c r="D8" s="5"/>
      <c r="F8" s="8"/>
    </row>
    <row r="9" spans="1:7" ht="30.75" customHeight="1" thickBot="1" x14ac:dyDescent="0.5">
      <c r="A9" s="10" t="s">
        <v>32</v>
      </c>
      <c r="B9" s="28">
        <f>SUM(B2:B8)</f>
        <v>164000</v>
      </c>
      <c r="D9" s="5"/>
      <c r="F9" s="8"/>
    </row>
    <row r="10" spans="1:7" ht="30.75" customHeight="1" x14ac:dyDescent="0.45">
      <c r="A10" s="7" t="s">
        <v>30</v>
      </c>
      <c r="B10" s="12">
        <f>B9*80%</f>
        <v>131200</v>
      </c>
      <c r="D10" s="5"/>
      <c r="F10" s="8"/>
    </row>
    <row r="11" spans="1:7" ht="13.15" thickBot="1" x14ac:dyDescent="0.5">
      <c r="A11" s="1" t="s">
        <v>14</v>
      </c>
      <c r="B11" s="14">
        <f>B9*20%</f>
        <v>32800</v>
      </c>
    </row>
    <row r="12" spans="1:7" ht="27" customHeight="1" x14ac:dyDescent="0.45">
      <c r="A12" s="2"/>
      <c r="B12" s="3"/>
      <c r="C12" s="33" t="s">
        <v>12</v>
      </c>
      <c r="D12" s="34"/>
      <c r="E12" s="6">
        <f>B10</f>
        <v>131200</v>
      </c>
    </row>
    <row r="13" spans="1:7" ht="14.55" customHeight="1" x14ac:dyDescent="0.45">
      <c r="A13" s="37" t="s">
        <v>3</v>
      </c>
      <c r="B13" s="30" t="s">
        <v>15</v>
      </c>
      <c r="C13" s="36" t="s">
        <v>13</v>
      </c>
      <c r="D13" s="36"/>
      <c r="E13" s="30" t="s">
        <v>16</v>
      </c>
      <c r="F13" s="35" t="s">
        <v>17</v>
      </c>
      <c r="G13" s="31" t="s">
        <v>18</v>
      </c>
    </row>
    <row r="14" spans="1:7" ht="46.5" customHeight="1" x14ac:dyDescent="0.45">
      <c r="A14" s="30"/>
      <c r="B14" s="30"/>
      <c r="C14" s="15" t="s">
        <v>0</v>
      </c>
      <c r="D14" s="15" t="s">
        <v>1</v>
      </c>
      <c r="E14" s="30"/>
      <c r="F14" s="30"/>
      <c r="G14" s="32"/>
    </row>
    <row r="15" spans="1:7" x14ac:dyDescent="0.35">
      <c r="A15" s="37" t="s">
        <v>4</v>
      </c>
      <c r="B15" s="19" t="s">
        <v>6</v>
      </c>
      <c r="C15" s="38">
        <v>0.6</v>
      </c>
      <c r="D15" s="39">
        <f>E12*C15</f>
        <v>78720</v>
      </c>
      <c r="E15" s="18">
        <v>0.2</v>
      </c>
      <c r="F15" s="16"/>
      <c r="G15" s="17">
        <f>$D$15*E15</f>
        <v>15744</v>
      </c>
    </row>
    <row r="16" spans="1:7" x14ac:dyDescent="0.35">
      <c r="A16" s="37"/>
      <c r="B16" s="19" t="s">
        <v>5</v>
      </c>
      <c r="C16" s="38"/>
      <c r="D16" s="39"/>
      <c r="E16" s="18">
        <v>0.2</v>
      </c>
      <c r="F16" s="16"/>
      <c r="G16" s="21">
        <f t="shared" ref="G16:G20" si="0">$D$15*E16</f>
        <v>15744</v>
      </c>
    </row>
    <row r="17" spans="1:7" x14ac:dyDescent="0.35">
      <c r="A17" s="37"/>
      <c r="B17" s="19" t="s">
        <v>7</v>
      </c>
      <c r="C17" s="38"/>
      <c r="D17" s="39"/>
      <c r="E17" s="18">
        <v>0.05</v>
      </c>
      <c r="F17" s="16"/>
      <c r="G17" s="21">
        <f t="shared" si="0"/>
        <v>3936</v>
      </c>
    </row>
    <row r="18" spans="1:7" x14ac:dyDescent="0.35">
      <c r="A18" s="37"/>
      <c r="B18" s="19" t="s">
        <v>28</v>
      </c>
      <c r="C18" s="38"/>
      <c r="D18" s="39"/>
      <c r="E18" s="18">
        <v>0.3</v>
      </c>
      <c r="F18" s="16"/>
      <c r="G18" s="21">
        <f t="shared" si="0"/>
        <v>23616</v>
      </c>
    </row>
    <row r="19" spans="1:7" x14ac:dyDescent="0.35">
      <c r="A19" s="37"/>
      <c r="B19" s="19" t="s">
        <v>33</v>
      </c>
      <c r="C19" s="38"/>
      <c r="D19" s="39"/>
      <c r="E19" s="18">
        <v>0.2</v>
      </c>
      <c r="F19" s="16"/>
      <c r="G19" s="21">
        <f t="shared" si="0"/>
        <v>15744</v>
      </c>
    </row>
    <row r="20" spans="1:7" x14ac:dyDescent="0.35">
      <c r="A20" s="37"/>
      <c r="B20" s="20" t="s">
        <v>9</v>
      </c>
      <c r="C20" s="38"/>
      <c r="D20" s="39"/>
      <c r="E20" s="18">
        <v>0.05</v>
      </c>
      <c r="F20" s="16"/>
      <c r="G20" s="21">
        <f t="shared" si="0"/>
        <v>3936</v>
      </c>
    </row>
    <row r="21" spans="1:7" x14ac:dyDescent="0.35">
      <c r="A21" s="37" t="s">
        <v>11</v>
      </c>
      <c r="B21" s="20" t="s">
        <v>8</v>
      </c>
      <c r="C21" s="38">
        <v>0.15</v>
      </c>
      <c r="D21" s="39">
        <f>E12*C21</f>
        <v>19680</v>
      </c>
      <c r="E21" s="18">
        <v>0.25</v>
      </c>
      <c r="F21" s="16"/>
      <c r="G21" s="17">
        <f>$D$21*E21</f>
        <v>4920</v>
      </c>
    </row>
    <row r="22" spans="1:7" x14ac:dyDescent="0.35">
      <c r="A22" s="37"/>
      <c r="B22" s="20" t="s">
        <v>10</v>
      </c>
      <c r="C22" s="38"/>
      <c r="D22" s="39"/>
      <c r="E22" s="18">
        <v>0.25</v>
      </c>
      <c r="F22" s="16"/>
      <c r="G22" s="17">
        <f t="shared" ref="G22:G24" si="1">$D$21*E22</f>
        <v>4920</v>
      </c>
    </row>
    <row r="23" spans="1:7" x14ac:dyDescent="0.35">
      <c r="A23" s="37"/>
      <c r="B23" s="20" t="s">
        <v>34</v>
      </c>
      <c r="C23" s="38"/>
      <c r="D23" s="39"/>
      <c r="E23" s="18">
        <v>0.25</v>
      </c>
      <c r="F23" s="16"/>
      <c r="G23" s="17">
        <f t="shared" si="1"/>
        <v>4920</v>
      </c>
    </row>
    <row r="24" spans="1:7" x14ac:dyDescent="0.45">
      <c r="A24" s="37"/>
      <c r="C24" s="38"/>
      <c r="D24" s="39"/>
      <c r="E24" s="18">
        <v>0.25</v>
      </c>
      <c r="F24" s="16"/>
      <c r="G24" s="17">
        <f t="shared" si="1"/>
        <v>4920</v>
      </c>
    </row>
    <row r="25" spans="1:7" ht="13.15" x14ac:dyDescent="0.45">
      <c r="D25" s="6">
        <f>SUM(D15:D24)</f>
        <v>98400</v>
      </c>
      <c r="F25" s="1" t="s">
        <v>19</v>
      </c>
      <c r="G25" s="9">
        <f>SUM(G15:G24)</f>
        <v>98400</v>
      </c>
    </row>
  </sheetData>
  <mergeCells count="14">
    <mergeCell ref="A13:A14"/>
    <mergeCell ref="C15:C20"/>
    <mergeCell ref="D15:D20"/>
    <mergeCell ref="A15:A20"/>
    <mergeCell ref="C21:C24"/>
    <mergeCell ref="D21:D24"/>
    <mergeCell ref="A21:A24"/>
    <mergeCell ref="D1:G1"/>
    <mergeCell ref="B13:B14"/>
    <mergeCell ref="G13:G14"/>
    <mergeCell ref="E13:E14"/>
    <mergeCell ref="C12:D12"/>
    <mergeCell ref="F13:F14"/>
    <mergeCell ref="C13:D13"/>
  </mergeCells>
  <pageMargins left="0.7" right="0.7" top="0.75" bottom="0.75" header="0.3" footer="0.3"/>
  <pageSetup paperSize="9" scale="52" orientation="landscape" r:id="rId1"/>
  <headerFooter>
    <oddHeader>&amp;CALLEGATO C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workbookViewId="0"/>
  </sheetViews>
  <sheetFormatPr defaultColWidth="9" defaultRowHeight="14.25" x14ac:dyDescent="0.45"/>
  <cols>
    <col min="1" max="1" width="30.73046875" bestFit="1" customWidth="1"/>
    <col min="2" max="8" width="17.19921875" customWidth="1"/>
  </cols>
  <sheetData>
    <row r="1" spans="1:10" s="22" customFormat="1" x14ac:dyDescent="0.45">
      <c r="A1" s="23" t="s">
        <v>20</v>
      </c>
      <c r="B1" s="23" t="s">
        <v>21</v>
      </c>
      <c r="C1" s="23" t="s">
        <v>22</v>
      </c>
      <c r="D1" s="23"/>
      <c r="E1" s="23"/>
      <c r="F1" s="23"/>
      <c r="G1" s="23" t="s">
        <v>23</v>
      </c>
      <c r="H1" s="23" t="s">
        <v>24</v>
      </c>
      <c r="I1" s="23" t="s">
        <v>25</v>
      </c>
      <c r="J1" s="23"/>
    </row>
    <row r="2" spans="1:10" x14ac:dyDescent="0.45">
      <c r="A2" s="24"/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27</v>
      </c>
      <c r="G2" s="24" t="s">
        <v>26</v>
      </c>
      <c r="H2" s="24" t="s">
        <v>26</v>
      </c>
      <c r="I2" s="24"/>
      <c r="J2" s="24"/>
    </row>
    <row r="3" spans="1:10" x14ac:dyDescent="0.4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4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4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4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45">
      <c r="A7" s="24"/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45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45">
      <c r="A9" s="24"/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45">
      <c r="A10" s="24"/>
      <c r="B10" s="24" t="e">
        <v>#REF!</v>
      </c>
      <c r="C10" s="24"/>
      <c r="D10" s="24"/>
      <c r="E10" s="24"/>
      <c r="F10" s="24" t="e">
        <v>#REF!</v>
      </c>
      <c r="G10" s="24" t="e">
        <v>#REF!</v>
      </c>
      <c r="H10" s="24" t="e">
        <v>#REF!</v>
      </c>
      <c r="I10" s="24" t="e">
        <v>#REF!</v>
      </c>
      <c r="J10" s="24"/>
    </row>
  </sheetData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SCHEMA RIPARTIZIONE</vt:lpstr>
      <vt:lpstr>TOTALE</vt:lpstr>
      <vt:lpstr>TOTALE!Area_stampa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R</dc:creator>
  <cp:lastModifiedBy>Antonello</cp:lastModifiedBy>
  <cp:lastPrinted>2025-12-09T12:33:23Z</cp:lastPrinted>
  <dcterms:created xsi:type="dcterms:W3CDTF">2015-06-05T18:19:34Z</dcterms:created>
  <dcterms:modified xsi:type="dcterms:W3CDTF">2026-03-24T17:54:52Z</dcterms:modified>
</cp:coreProperties>
</file>