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ntonello\Documents\ARES\regolamento incentivi ARES\documenti revisione 5 marzo 2026\"/>
    </mc:Choice>
  </mc:AlternateContent>
  <bookViews>
    <workbookView xWindow="0" yWindow="0" windowWidth="19200" windowHeight="8055"/>
  </bookViews>
  <sheets>
    <sheet name="SCHEMA RIPARTIZIONE" sheetId="2" r:id="rId1"/>
    <sheet name="TOTALE" sheetId="10" r:id="rId2"/>
  </sheets>
  <definedNames>
    <definedName name="_xlnm.Print_Area" localSheetId="1">TOTALE!$A$1:$I$13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2" l="1"/>
  <c r="C7" i="2"/>
  <c r="C6" i="2"/>
  <c r="C5" i="2"/>
  <c r="C4" i="2"/>
  <c r="C3" i="2"/>
  <c r="C2" i="2"/>
  <c r="C9" i="2" s="1"/>
  <c r="C10" i="2" l="1"/>
  <c r="C12" i="2" l="1"/>
  <c r="C11" i="2" s="1"/>
  <c r="F13" i="2" s="1"/>
  <c r="E29" i="2" l="1"/>
  <c r="H31" i="2" s="1"/>
  <c r="E16" i="2"/>
  <c r="E21" i="2"/>
  <c r="E19" i="2"/>
  <c r="E44" i="2"/>
  <c r="H44" i="2" s="1"/>
  <c r="E34" i="2"/>
  <c r="E27" i="2"/>
  <c r="E39" i="2"/>
  <c r="H39" i="2" s="1"/>
  <c r="H33" i="2" l="1"/>
  <c r="H30" i="2"/>
  <c r="H29" i="2"/>
  <c r="H32" i="2"/>
  <c r="E48" i="2"/>
  <c r="H28" i="2"/>
  <c r="H27" i="2"/>
  <c r="H43" i="2"/>
  <c r="H47" i="2"/>
  <c r="H46" i="2"/>
  <c r="H45" i="2"/>
  <c r="H42" i="2"/>
  <c r="H19" i="2"/>
  <c r="H20" i="2"/>
  <c r="H35" i="2"/>
  <c r="H36" i="2"/>
  <c r="H37" i="2"/>
  <c r="H38" i="2"/>
  <c r="H34" i="2"/>
  <c r="H40" i="2"/>
  <c r="H41" i="2"/>
  <c r="H24" i="2"/>
  <c r="H25" i="2"/>
  <c r="H26" i="2"/>
  <c r="H23" i="2"/>
  <c r="H21" i="2"/>
  <c r="H22" i="2"/>
  <c r="H18" i="2"/>
  <c r="H17" i="2"/>
  <c r="H16" i="2"/>
  <c r="G10" i="10"/>
  <c r="H10" i="10"/>
  <c r="H48" i="2" l="1"/>
  <c r="B10" i="10"/>
  <c r="F10" i="10" l="1"/>
  <c r="I10" i="10" s="1"/>
</calcChain>
</file>

<file path=xl/sharedStrings.xml><?xml version="1.0" encoding="utf-8"?>
<sst xmlns="http://schemas.openxmlformats.org/spreadsheetml/2006/main" count="76" uniqueCount="64">
  <si>
    <t>quota percentuale del totale fondo riferita alla attivita'</t>
  </si>
  <si>
    <t>collaborazione per raccolta dati sui fabbisogni e consistenza</t>
  </si>
  <si>
    <t>collaborazione in funzioni di segreteria predisposizione comunicazioni e atti</t>
  </si>
  <si>
    <t>RUP</t>
  </si>
  <si>
    <t>somme a disposizione</t>
  </si>
  <si>
    <t>anno ____</t>
  </si>
  <si>
    <t>totale complessivo</t>
  </si>
  <si>
    <t>contratto</t>
  </si>
  <si>
    <t>esecuzione</t>
  </si>
  <si>
    <t>verifica conformità</t>
  </si>
  <si>
    <t>conclusione</t>
  </si>
  <si>
    <t>riepilogo figure coinvolte (matr.)</t>
  </si>
  <si>
    <t>totale esecuzione</t>
  </si>
  <si>
    <t>esempio</t>
  </si>
  <si>
    <t>ATTIVITA'
di cui art. 45 comma 1 Codice All.I.10</t>
  </si>
  <si>
    <t xml:space="preserve">soggetti incaricati della verifica dei progetti </t>
  </si>
  <si>
    <t>Responsabile Unico del Progetto art.15 Codice</t>
  </si>
  <si>
    <t>collaborazione all’attività del responsabile unico del progetto (responsabili e addetti alla gestione tecnico-amministrativa dell’intervento)</t>
  </si>
  <si>
    <t>redazione del documento di fattibilità delle alternative progettuali</t>
  </si>
  <si>
    <t>Progettazione (in assenza la relativa quota spetta al RUP)</t>
  </si>
  <si>
    <t>redazione del progetto di fattibilità tecnica ed economica</t>
  </si>
  <si>
    <t>redazione del progetto esecutivo</t>
  </si>
  <si>
    <t>coordinamento per la sicurezza in fase di progettazione</t>
  </si>
  <si>
    <t>verifica del progetto ai fini della sua validazione</t>
  </si>
  <si>
    <t>RUP o altro soggetto appositamente e formalmente designato</t>
  </si>
  <si>
    <t>collaborazione con funzione di segreteria</t>
  </si>
  <si>
    <t>supporto al RUP per controllo documentale e alimentazione anagrafiche</t>
  </si>
  <si>
    <t>collaborazione alla predisposizione del contratto ed eventuale cespitazione</t>
  </si>
  <si>
    <t>collaborazione per accesso agli atti,  aspetti legali precontenzioso e contenzioso</t>
  </si>
  <si>
    <t>FASE DI ESECUZIONE - RUP DI ESECUZIONE</t>
  </si>
  <si>
    <t>ufficio di direzione lavori o di esecuzione (ispettori di cantiere o direttori operativi)</t>
  </si>
  <si>
    <t> direzione dei lavori (qualora non previsto spetta al RUP)</t>
  </si>
  <si>
    <t>direzione dell’esecuzione;</t>
  </si>
  <si>
    <t>regolare esecuzione</t>
  </si>
  <si>
    <t>collaudo tecnico-amministrativo</t>
  </si>
  <si>
    <t>verifica di conformità</t>
  </si>
  <si>
    <t>COLLAUDO, REGOLARE ESECUZIONE, VERIFICA DI CONFORMITA', COLLAUDO STATICO (quando non nominato formalmente spestta al RUP della fase di esecuzione</t>
  </si>
  <si>
    <t>attività diretta senza collaborazione di altre amministrazioni</t>
  </si>
  <si>
    <r>
      <rPr>
        <b/>
        <sz val="9"/>
        <rFont val="Arial"/>
        <family val="2"/>
      </rPr>
      <t xml:space="preserve">ruolo  titolare  attività
</t>
    </r>
    <r>
      <rPr>
        <sz val="9"/>
        <rFont val="Arial"/>
        <family val="2"/>
      </rPr>
      <t>descrizione  attività svolte dai suoi collaboratori</t>
    </r>
  </si>
  <si>
    <r>
      <rPr>
        <sz val="9"/>
        <rFont val="Arial"/>
        <family val="2"/>
      </rPr>
      <t xml:space="preserve">scomposizione percentuale della quota tra </t>
    </r>
    <r>
      <rPr>
        <b/>
        <sz val="9"/>
        <rFont val="Arial"/>
        <family val="2"/>
      </rPr>
      <t>titolare attivita</t>
    </r>
    <r>
      <rPr>
        <sz val="9"/>
        <rFont val="Arial"/>
        <family val="2"/>
      </rPr>
      <t>'  e collaboratori</t>
    </r>
  </si>
  <si>
    <r>
      <rPr>
        <b/>
        <sz val="9"/>
        <rFont val="Arial"/>
        <family val="2"/>
      </rPr>
      <t xml:space="preserve">matr.  titolari  attività
</t>
    </r>
    <r>
      <rPr>
        <sz val="9"/>
        <rFont val="Arial"/>
        <family val="2"/>
      </rPr>
      <t>matr. suoi collaboratori</t>
    </r>
  </si>
  <si>
    <t>importo riconosciuto
(con centrale committenza)</t>
  </si>
  <si>
    <r>
      <rPr>
        <b/>
        <sz val="9"/>
        <rFont val="Arial"/>
        <family val="2"/>
      </rPr>
      <t>PROGRAMMAZIONE DELLA SPESA
PER INVESTIMENTI (esclusi servizi e forniture non classificabili investimenti)</t>
    </r>
  </si>
  <si>
    <r>
      <rPr>
        <b/>
        <sz val="10"/>
        <color theme="1"/>
        <rFont val="Arial"/>
        <family val="2"/>
      </rPr>
      <t>IMPORTO MASSIMO EROGABILE AL PERSONALE</t>
    </r>
    <r>
      <rPr>
        <sz val="10"/>
        <color theme="1"/>
        <rFont val="Arial"/>
        <family val="2"/>
      </rPr>
      <t xml:space="preserve">
(con centrale di committenza = 60%)</t>
    </r>
  </si>
  <si>
    <t>IMPORTO DA ACCANTONARE AL FONDO (con centrale di committenza) ex art.45 comma 5 Codice = 15%</t>
  </si>
  <si>
    <t xml:space="preserve">60% del totale accantonato </t>
  </si>
  <si>
    <t>PREDISPOSIZIONE DOCUMENTI DI GARA E ESPLETAMENTO PROCEDURA DI AGGIUDICAZIONE RELATIVA AL RILANCIO COMPETITIVO</t>
  </si>
  <si>
    <t>QUESTO FOGLIO SERVE PER IL CALCOLO DEGLI INCENTIVI NEI CASI IN CUI LA GARA SIA STATA AGGIUIDICATA DA ALTRA CENTRALE DI COMMITTENZA MA NECESSITI DI UN RILANCIO COMPETITIVO</t>
  </si>
  <si>
    <t>PREDISPOSIZIONE DOCUMENTI DI GARA E ESPLETAMENTO PROCEDURA DI AGGIUDICAZIONE</t>
  </si>
  <si>
    <t>quota da destinare alla Centrale di Committenza  = 15% (comprensiva di quota personale 12% e Fondo 3%)</t>
  </si>
  <si>
    <t>collaboratori del direttore dell’esecuzione e collaborazione con funzione di segreteria</t>
  </si>
  <si>
    <t>BASE D'ASTA AL NETTO DI PROROGHE, RINNOVI O ESTENSIONI (BdA):</t>
  </si>
  <si>
    <t>IMPORTO TOTALE DEL INCENTIVI</t>
  </si>
  <si>
    <t>aliquota del 2% da 500 mila (minimo BdA) sino a 750 mila</t>
  </si>
  <si>
    <t>aliquota dell'1,50% da &gt;750 mila a 1,35 milioni</t>
  </si>
  <si>
    <t>aliquota dell'1% da &gt;1,35 milioni a 2,35 milioni</t>
  </si>
  <si>
    <t>aliquota dell'0,5% da &gt;2,35 milioni a 4,8 milioni</t>
  </si>
  <si>
    <t>aliquota dell'0,4% da &gt;4,8 milioni a 6,25 milioni</t>
  </si>
  <si>
    <t>aliquota dell'0,3% da &gt;6,25 milioni a 8,5 milioni</t>
  </si>
  <si>
    <t>aliquota dello 0,1% oltre 24 milioni</t>
  </si>
  <si>
    <t>coordinamento della sicurezza in fase di esecuzione o figura analoga per contratti di forniture e servizi</t>
  </si>
  <si>
    <t>collaudo statico o gestione flussi informativi amministrativi</t>
  </si>
  <si>
    <t>soggetto incaricato della redazione del programma triennale di cui art. 37 del codice e modulistica MIT</t>
  </si>
  <si>
    <t>responsabile del procedimento per la fase di progettazione (in assenza la quota spetta al RUP)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</si>
</sst>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0" fontId="3" fillId="0" borderId="0" xfId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7" fontId="0" fillId="5" borderId="1" xfId="0" applyNumberFormat="1" applyFont="1" applyFill="1" applyBorder="1" applyAlignment="1">
      <alignment horizontal="center" vertical="center" wrapText="1"/>
    </xf>
    <xf numFmtId="7" fontId="2" fillId="5" borderId="1" xfId="0" applyNumberFormat="1" applyFont="1" applyFill="1" applyBorder="1" applyAlignment="1">
      <alignment horizontal="center" vertical="center" wrapText="1"/>
    </xf>
    <xf numFmtId="7" fontId="2" fillId="0" borderId="0" xfId="0" applyNumberFormat="1" applyFont="1" applyAlignment="1">
      <alignment horizontal="center"/>
    </xf>
    <xf numFmtId="7" fontId="0" fillId="0" borderId="0" xfId="0" applyNumberFormat="1"/>
    <xf numFmtId="0" fontId="2" fillId="0" borderId="9" xfId="0" applyFont="1" applyBorder="1" applyAlignment="1">
      <alignment horizontal="right"/>
    </xf>
    <xf numFmtId="4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164" fontId="1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4" borderId="1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4" fontId="9" fillId="0" borderId="13" xfId="0" applyNumberFormat="1" applyFont="1" applyBorder="1" applyAlignment="1">
      <alignment horizontal="center" vertical="center" wrapText="1"/>
    </xf>
    <xf numFmtId="164" fontId="9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14" fillId="3" borderId="1" xfId="0" applyNumberFormat="1" applyFont="1" applyFill="1" applyBorder="1" applyAlignment="1">
      <alignment horizontal="center" vertical="center" shrinkToFit="1"/>
    </xf>
    <xf numFmtId="10" fontId="16" fillId="0" borderId="0" xfId="1" applyNumberFormat="1" applyFont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9" fontId="14" fillId="3" borderId="1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0" fontId="14" fillId="3" borderId="4" xfId="0" applyNumberFormat="1" applyFont="1" applyFill="1" applyBorder="1" applyAlignment="1">
      <alignment horizontal="center" vertical="center" shrinkToFit="1"/>
    </xf>
    <xf numFmtId="10" fontId="14" fillId="3" borderId="5" xfId="0" applyNumberFormat="1" applyFont="1" applyFill="1" applyBorder="1" applyAlignment="1">
      <alignment horizontal="center" vertical="center" shrinkToFit="1"/>
    </xf>
    <xf numFmtId="164" fontId="14" fillId="3" borderId="4" xfId="0" applyNumberFormat="1" applyFont="1" applyFill="1" applyBorder="1" applyAlignment="1">
      <alignment horizontal="center" vertical="center" shrinkToFit="1"/>
    </xf>
    <xf numFmtId="164" fontId="14" fillId="3" borderId="5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8"/>
  <sheetViews>
    <sheetView tabSelected="1" topLeftCell="B16" zoomScaleNormal="100" workbookViewId="0">
      <selection activeCell="D16" sqref="D16:D47"/>
    </sheetView>
  </sheetViews>
  <sheetFormatPr defaultColWidth="9.140625" defaultRowHeight="12.75" x14ac:dyDescent="0.25"/>
  <cols>
    <col min="1" max="1" width="9.140625" style="1"/>
    <col min="2" max="2" width="96.7109375" style="1" customWidth="1"/>
    <col min="3" max="3" width="77.5703125" style="15" customWidth="1"/>
    <col min="4" max="4" width="23.7109375" style="1" customWidth="1"/>
    <col min="5" max="5" width="20" style="1" customWidth="1"/>
    <col min="6" max="6" width="27.7109375" style="1" customWidth="1"/>
    <col min="7" max="7" width="26.5703125" style="1" customWidth="1"/>
    <col min="8" max="8" width="18.85546875" style="4" customWidth="1"/>
    <col min="9" max="16384" width="9.140625" style="1"/>
  </cols>
  <sheetData>
    <row r="1" spans="2:8" ht="42.75" customHeight="1" x14ac:dyDescent="0.25">
      <c r="B1" s="27" t="s">
        <v>51</v>
      </c>
      <c r="C1" s="28">
        <v>50000000</v>
      </c>
      <c r="D1" s="1" t="s">
        <v>13</v>
      </c>
      <c r="E1" s="40" t="s">
        <v>47</v>
      </c>
      <c r="F1" s="40"/>
      <c r="G1" s="40"/>
      <c r="H1" s="40"/>
    </row>
    <row r="2" spans="2:8" ht="16.149999999999999" customHeight="1" x14ac:dyDescent="0.25">
      <c r="B2" s="26" t="s">
        <v>53</v>
      </c>
      <c r="C2" s="29">
        <f>IF(C1&gt;750000,750000*2%,IF(C1&lt;500000,C1*0%,C1*2%))</f>
        <v>15000</v>
      </c>
      <c r="E2" s="3"/>
      <c r="G2" s="5"/>
    </row>
    <row r="3" spans="2:8" ht="16.149999999999999" customHeight="1" x14ac:dyDescent="0.25">
      <c r="B3" s="26" t="s">
        <v>54</v>
      </c>
      <c r="C3" s="29">
        <f>IF(C1&gt;2100000,(2100000-750000)*1.5%,IF(C1&gt;750000,(C1-750000)*1.5%,0))</f>
        <v>20250</v>
      </c>
      <c r="E3" s="3"/>
      <c r="G3" s="5"/>
    </row>
    <row r="4" spans="2:8" ht="16.149999999999999" customHeight="1" x14ac:dyDescent="0.25">
      <c r="B4" s="26" t="s">
        <v>55</v>
      </c>
      <c r="C4" s="29">
        <f>IF(C1&gt;4450000,(4450000-2100000)*1%,IF(C1&gt;2350000,(C1-2100000)*1%,0))</f>
        <v>23500</v>
      </c>
      <c r="E4" s="3"/>
      <c r="G4" s="5"/>
    </row>
    <row r="5" spans="2:8" ht="16.149999999999999" customHeight="1" x14ac:dyDescent="0.25">
      <c r="B5" s="26" t="s">
        <v>56</v>
      </c>
      <c r="C5" s="29">
        <f>IF(C1&gt;9250000,(9250000-4450000)*0.5%,IF(C1&gt;4450000,(C1-4450000)*0.5%,0))</f>
        <v>24000</v>
      </c>
      <c r="E5" s="3"/>
      <c r="G5" s="5"/>
    </row>
    <row r="6" spans="2:8" ht="16.149999999999999" customHeight="1" x14ac:dyDescent="0.25">
      <c r="B6" s="26" t="s">
        <v>57</v>
      </c>
      <c r="C6" s="29">
        <f>IF(C1&gt;15500000,(15500000-9250000)*0.4%,IF(C1&gt;9250000,(C1-9250000)*0.4%,0))</f>
        <v>25000</v>
      </c>
      <c r="E6" s="3"/>
      <c r="G6" s="5"/>
    </row>
    <row r="7" spans="2:8" ht="16.149999999999999" customHeight="1" x14ac:dyDescent="0.25">
      <c r="B7" s="26" t="s">
        <v>58</v>
      </c>
      <c r="C7" s="29">
        <f>IF(C1&gt;24000000,(24000000-15500000)*0.3%,IF(C1&gt;15500000,(C1-15500000)*0.3%,0))</f>
        <v>25500</v>
      </c>
      <c r="E7" s="3"/>
      <c r="G7" s="5"/>
    </row>
    <row r="8" spans="2:8" ht="16.149999999999999" customHeight="1" thickBot="1" x14ac:dyDescent="0.3">
      <c r="B8" s="26" t="s">
        <v>59</v>
      </c>
      <c r="C8" s="30">
        <f>IF(C1&gt;24000000,(C1-24000000)*0.1%,0)</f>
        <v>26000</v>
      </c>
      <c r="E8" s="3"/>
      <c r="G8" s="5"/>
    </row>
    <row r="9" spans="2:8" ht="30.75" customHeight="1" thickBot="1" x14ac:dyDescent="0.3">
      <c r="B9" s="31" t="s">
        <v>52</v>
      </c>
      <c r="C9" s="32">
        <f>SUM(C2:C8)</f>
        <v>159250</v>
      </c>
      <c r="E9" s="3"/>
      <c r="G9" s="5"/>
    </row>
    <row r="10" spans="2:8" ht="30.75" customHeight="1" x14ac:dyDescent="0.25">
      <c r="B10" s="36" t="s">
        <v>49</v>
      </c>
      <c r="C10" s="33">
        <f>C9*15%</f>
        <v>23887.5</v>
      </c>
      <c r="E10" s="3"/>
      <c r="G10" s="5"/>
    </row>
    <row r="11" spans="2:8" ht="30.75" customHeight="1" x14ac:dyDescent="0.25">
      <c r="B11" s="37" t="s">
        <v>43</v>
      </c>
      <c r="C11" s="34">
        <f>C9-C10-C12</f>
        <v>111475</v>
      </c>
      <c r="E11" s="3"/>
      <c r="G11" s="5"/>
    </row>
    <row r="12" spans="2:8" ht="13.5" thickBot="1" x14ac:dyDescent="0.3">
      <c r="B12" s="38" t="s">
        <v>44</v>
      </c>
      <c r="C12" s="16">
        <f>C9*15%</f>
        <v>23887.5</v>
      </c>
    </row>
    <row r="13" spans="2:8" ht="27" customHeight="1" x14ac:dyDescent="0.25">
      <c r="B13" s="35"/>
      <c r="C13" s="2"/>
      <c r="D13" s="44" t="s">
        <v>37</v>
      </c>
      <c r="E13" s="45"/>
      <c r="F13" s="4">
        <f>C10+C11</f>
        <v>135362.5</v>
      </c>
    </row>
    <row r="14" spans="2:8" ht="14.45" customHeight="1" x14ac:dyDescent="0.25">
      <c r="B14" s="42" t="s">
        <v>14</v>
      </c>
      <c r="C14" s="47" t="s">
        <v>38</v>
      </c>
      <c r="D14" s="43" t="s">
        <v>45</v>
      </c>
      <c r="E14" s="43"/>
      <c r="F14" s="47" t="s">
        <v>39</v>
      </c>
      <c r="G14" s="46" t="s">
        <v>40</v>
      </c>
      <c r="H14" s="48" t="s">
        <v>41</v>
      </c>
    </row>
    <row r="15" spans="2:8" ht="46.5" customHeight="1" x14ac:dyDescent="0.25">
      <c r="B15" s="47"/>
      <c r="C15" s="47"/>
      <c r="D15" s="17" t="s">
        <v>0</v>
      </c>
      <c r="E15" s="17" t="s">
        <v>4</v>
      </c>
      <c r="F15" s="47"/>
      <c r="G15" s="47"/>
      <c r="H15" s="49"/>
    </row>
    <row r="16" spans="2:8" ht="24" x14ac:dyDescent="0.25">
      <c r="B16" s="47" t="s">
        <v>42</v>
      </c>
      <c r="C16" s="22" t="s">
        <v>62</v>
      </c>
      <c r="D16" s="41">
        <v>0.01</v>
      </c>
      <c r="E16" s="39">
        <f>$F$13*D16</f>
        <v>1353.625</v>
      </c>
      <c r="F16" s="18">
        <v>0.65</v>
      </c>
      <c r="G16" s="19"/>
      <c r="H16" s="20">
        <f>$E$16*F16</f>
        <v>879.85625000000005</v>
      </c>
    </row>
    <row r="17" spans="2:8" x14ac:dyDescent="0.25">
      <c r="B17" s="47"/>
      <c r="C17" s="22" t="s">
        <v>1</v>
      </c>
      <c r="D17" s="41"/>
      <c r="E17" s="39"/>
      <c r="F17" s="21">
        <v>0.3</v>
      </c>
      <c r="G17" s="19"/>
      <c r="H17" s="20">
        <f t="shared" ref="H17:H18" si="0">$E$16*F17</f>
        <v>406.08749999999998</v>
      </c>
    </row>
    <row r="18" spans="2:8" x14ac:dyDescent="0.25">
      <c r="B18" s="47"/>
      <c r="C18" s="22" t="s">
        <v>2</v>
      </c>
      <c r="D18" s="41"/>
      <c r="E18" s="39"/>
      <c r="F18" s="21">
        <v>0.05</v>
      </c>
      <c r="G18" s="19"/>
      <c r="H18" s="20">
        <f t="shared" si="0"/>
        <v>67.681250000000006</v>
      </c>
    </row>
    <row r="19" spans="2:8" x14ac:dyDescent="0.25">
      <c r="B19" s="42" t="s">
        <v>16</v>
      </c>
      <c r="C19" s="22" t="s">
        <v>15</v>
      </c>
      <c r="D19" s="41">
        <v>1.4999999999999999E-2</v>
      </c>
      <c r="E19" s="39">
        <f>$F$13*D19</f>
        <v>2030.4375</v>
      </c>
      <c r="F19" s="18">
        <v>0.6</v>
      </c>
      <c r="G19" s="19"/>
      <c r="H19" s="20">
        <f>$E$19*F19</f>
        <v>1218.2625</v>
      </c>
    </row>
    <row r="20" spans="2:8" x14ac:dyDescent="0.25">
      <c r="B20" s="42"/>
      <c r="C20" s="22" t="s">
        <v>2</v>
      </c>
      <c r="D20" s="41"/>
      <c r="E20" s="39"/>
      <c r="F20" s="21">
        <v>0.4</v>
      </c>
      <c r="G20" s="19"/>
      <c r="H20" s="20">
        <f>$E$19*F20</f>
        <v>812.17500000000007</v>
      </c>
    </row>
    <row r="21" spans="2:8" ht="18.75" customHeight="1" x14ac:dyDescent="0.25">
      <c r="B21" s="42" t="s">
        <v>19</v>
      </c>
      <c r="C21" s="22" t="s">
        <v>63</v>
      </c>
      <c r="D21" s="41">
        <v>0.05</v>
      </c>
      <c r="E21" s="39">
        <f>$F$13*D21</f>
        <v>6768.125</v>
      </c>
      <c r="F21" s="18">
        <v>0.2</v>
      </c>
      <c r="G21" s="19"/>
      <c r="H21" s="20">
        <f>$E$21*F21</f>
        <v>1353.625</v>
      </c>
    </row>
    <row r="22" spans="2:8" ht="24" x14ac:dyDescent="0.2">
      <c r="B22" s="42"/>
      <c r="C22" s="23" t="s">
        <v>17</v>
      </c>
      <c r="D22" s="41"/>
      <c r="E22" s="39"/>
      <c r="F22" s="21">
        <v>0.05</v>
      </c>
      <c r="G22" s="19"/>
      <c r="H22" s="20">
        <f t="shared" ref="H22:H26" si="1">$E$21*F22</f>
        <v>338.40625</v>
      </c>
    </row>
    <row r="23" spans="2:8" x14ac:dyDescent="0.2">
      <c r="B23" s="42"/>
      <c r="C23" s="24" t="s">
        <v>18</v>
      </c>
      <c r="D23" s="41"/>
      <c r="E23" s="39"/>
      <c r="F23" s="21">
        <v>0.1</v>
      </c>
      <c r="G23" s="19"/>
      <c r="H23" s="20">
        <f t="shared" si="1"/>
        <v>676.8125</v>
      </c>
    </row>
    <row r="24" spans="2:8" x14ac:dyDescent="0.2">
      <c r="B24" s="42"/>
      <c r="C24" s="24" t="s">
        <v>20</v>
      </c>
      <c r="D24" s="41"/>
      <c r="E24" s="39"/>
      <c r="F24" s="21">
        <v>0.15</v>
      </c>
      <c r="G24" s="19"/>
      <c r="H24" s="20">
        <f t="shared" si="1"/>
        <v>1015.21875</v>
      </c>
    </row>
    <row r="25" spans="2:8" x14ac:dyDescent="0.2">
      <c r="B25" s="42"/>
      <c r="C25" s="24" t="s">
        <v>21</v>
      </c>
      <c r="D25" s="41"/>
      <c r="E25" s="39"/>
      <c r="F25" s="21">
        <v>0.4</v>
      </c>
      <c r="G25" s="19"/>
      <c r="H25" s="20">
        <f t="shared" si="1"/>
        <v>2707.25</v>
      </c>
    </row>
    <row r="26" spans="2:8" x14ac:dyDescent="0.2">
      <c r="B26" s="42"/>
      <c r="C26" s="24" t="s">
        <v>22</v>
      </c>
      <c r="D26" s="41"/>
      <c r="E26" s="39"/>
      <c r="F26" s="21">
        <v>0.1</v>
      </c>
      <c r="G26" s="19"/>
      <c r="H26" s="20">
        <f t="shared" si="1"/>
        <v>676.8125</v>
      </c>
    </row>
    <row r="27" spans="2:8" x14ac:dyDescent="0.25">
      <c r="B27" s="50" t="s">
        <v>23</v>
      </c>
      <c r="C27" s="22" t="s">
        <v>24</v>
      </c>
      <c r="D27" s="52">
        <v>2.5000000000000001E-2</v>
      </c>
      <c r="E27" s="54">
        <f>$F$13*D27</f>
        <v>3384.0625</v>
      </c>
      <c r="F27" s="21">
        <v>0.9</v>
      </c>
      <c r="G27" s="19"/>
      <c r="H27" s="20">
        <f>$E$27*F27</f>
        <v>3045.65625</v>
      </c>
    </row>
    <row r="28" spans="2:8" x14ac:dyDescent="0.25">
      <c r="B28" s="51"/>
      <c r="C28" s="22" t="s">
        <v>25</v>
      </c>
      <c r="D28" s="53"/>
      <c r="E28" s="55"/>
      <c r="F28" s="21">
        <v>0.1</v>
      </c>
      <c r="G28" s="19"/>
      <c r="H28" s="20">
        <f>$E$27*F28</f>
        <v>338.40625</v>
      </c>
    </row>
    <row r="29" spans="2:8" x14ac:dyDescent="0.25">
      <c r="B29" s="42" t="s">
        <v>48</v>
      </c>
      <c r="C29" s="22" t="s">
        <v>3</v>
      </c>
      <c r="D29" s="41">
        <v>0.1</v>
      </c>
      <c r="E29" s="39">
        <f>F13*D29</f>
        <v>13536.25</v>
      </c>
      <c r="F29" s="21">
        <v>0.55000000000000004</v>
      </c>
      <c r="G29" s="19"/>
      <c r="H29" s="25">
        <f>$E$29*F29</f>
        <v>7444.9375000000009</v>
      </c>
    </row>
    <row r="30" spans="2:8" x14ac:dyDescent="0.25">
      <c r="B30" s="42"/>
      <c r="C30" s="22" t="s">
        <v>25</v>
      </c>
      <c r="D30" s="41"/>
      <c r="E30" s="39"/>
      <c r="F30" s="21">
        <v>0.15</v>
      </c>
      <c r="G30" s="19"/>
      <c r="H30" s="25">
        <f t="shared" ref="H30:H33" si="2">$E$29*F30</f>
        <v>2030.4375</v>
      </c>
    </row>
    <row r="31" spans="2:8" x14ac:dyDescent="0.25">
      <c r="B31" s="42"/>
      <c r="C31" s="22" t="s">
        <v>26</v>
      </c>
      <c r="D31" s="41"/>
      <c r="E31" s="39"/>
      <c r="F31" s="21">
        <v>0.1</v>
      </c>
      <c r="G31" s="19"/>
      <c r="H31" s="25">
        <f t="shared" si="2"/>
        <v>1353.625</v>
      </c>
    </row>
    <row r="32" spans="2:8" x14ac:dyDescent="0.25">
      <c r="B32" s="42"/>
      <c r="C32" s="22" t="s">
        <v>27</v>
      </c>
      <c r="D32" s="41"/>
      <c r="E32" s="39"/>
      <c r="F32" s="21">
        <v>0.1</v>
      </c>
      <c r="G32" s="19"/>
      <c r="H32" s="25">
        <f t="shared" si="2"/>
        <v>1353.625</v>
      </c>
    </row>
    <row r="33" spans="2:8" x14ac:dyDescent="0.25">
      <c r="B33" s="42"/>
      <c r="C33" s="22" t="s">
        <v>28</v>
      </c>
      <c r="D33" s="41"/>
      <c r="E33" s="39"/>
      <c r="F33" s="21">
        <v>0.1</v>
      </c>
      <c r="G33" s="19"/>
      <c r="H33" s="25">
        <f t="shared" si="2"/>
        <v>1353.625</v>
      </c>
    </row>
    <row r="34" spans="2:8" x14ac:dyDescent="0.25">
      <c r="B34" s="42" t="s">
        <v>46</v>
      </c>
      <c r="C34" s="22" t="s">
        <v>3</v>
      </c>
      <c r="D34" s="41">
        <v>0.05</v>
      </c>
      <c r="E34" s="39">
        <f>F13*D34</f>
        <v>6768.125</v>
      </c>
      <c r="F34" s="21">
        <v>0.55000000000000004</v>
      </c>
      <c r="G34" s="19"/>
      <c r="H34" s="20">
        <f>$E$34*F34</f>
        <v>3722.4687500000005</v>
      </c>
    </row>
    <row r="35" spans="2:8" x14ac:dyDescent="0.25">
      <c r="B35" s="42"/>
      <c r="C35" s="22" t="s">
        <v>25</v>
      </c>
      <c r="D35" s="41"/>
      <c r="E35" s="39"/>
      <c r="F35" s="21">
        <v>0.15</v>
      </c>
      <c r="G35" s="19"/>
      <c r="H35" s="20">
        <f t="shared" ref="H35:H38" si="3">$E$34*F35</f>
        <v>1015.21875</v>
      </c>
    </row>
    <row r="36" spans="2:8" x14ac:dyDescent="0.25">
      <c r="B36" s="42"/>
      <c r="C36" s="22" t="s">
        <v>26</v>
      </c>
      <c r="D36" s="41"/>
      <c r="E36" s="39"/>
      <c r="F36" s="21">
        <v>0.1</v>
      </c>
      <c r="G36" s="19"/>
      <c r="H36" s="20">
        <f t="shared" si="3"/>
        <v>676.8125</v>
      </c>
    </row>
    <row r="37" spans="2:8" x14ac:dyDescent="0.25">
      <c r="B37" s="42"/>
      <c r="C37" s="22" t="s">
        <v>27</v>
      </c>
      <c r="D37" s="41"/>
      <c r="E37" s="39"/>
      <c r="F37" s="21">
        <v>0.1</v>
      </c>
      <c r="G37" s="19"/>
      <c r="H37" s="20">
        <f t="shared" si="3"/>
        <v>676.8125</v>
      </c>
    </row>
    <row r="38" spans="2:8" x14ac:dyDescent="0.25">
      <c r="B38" s="42"/>
      <c r="C38" s="22" t="s">
        <v>28</v>
      </c>
      <c r="D38" s="41"/>
      <c r="E38" s="39"/>
      <c r="F38" s="21">
        <v>0.1</v>
      </c>
      <c r="G38" s="19"/>
      <c r="H38" s="20">
        <f t="shared" si="3"/>
        <v>676.8125</v>
      </c>
    </row>
    <row r="39" spans="2:8" x14ac:dyDescent="0.2">
      <c r="B39" s="42" t="s">
        <v>29</v>
      </c>
      <c r="C39" s="23" t="s">
        <v>31</v>
      </c>
      <c r="D39" s="41">
        <v>0.6</v>
      </c>
      <c r="E39" s="39">
        <f>F13*D39</f>
        <v>81217.5</v>
      </c>
      <c r="F39" s="21">
        <v>0.2</v>
      </c>
      <c r="G39" s="19"/>
      <c r="H39" s="20">
        <f>$E$39*F39</f>
        <v>16243.5</v>
      </c>
    </row>
    <row r="40" spans="2:8" x14ac:dyDescent="0.2">
      <c r="B40" s="42"/>
      <c r="C40" s="23" t="s">
        <v>30</v>
      </c>
      <c r="D40" s="41"/>
      <c r="E40" s="39"/>
      <c r="F40" s="21">
        <v>0.2</v>
      </c>
      <c r="G40" s="19"/>
      <c r="H40" s="20">
        <f t="shared" ref="H40:H43" si="4">$E$39*F40</f>
        <v>16243.5</v>
      </c>
    </row>
    <row r="41" spans="2:8" x14ac:dyDescent="0.2">
      <c r="B41" s="42"/>
      <c r="C41" s="23" t="s">
        <v>32</v>
      </c>
      <c r="D41" s="41"/>
      <c r="E41" s="39"/>
      <c r="F41" s="21">
        <v>0.3</v>
      </c>
      <c r="G41" s="19"/>
      <c r="H41" s="20">
        <f t="shared" si="4"/>
        <v>24365.25</v>
      </c>
    </row>
    <row r="42" spans="2:8" x14ac:dyDescent="0.2">
      <c r="B42" s="42"/>
      <c r="C42" s="23" t="s">
        <v>50</v>
      </c>
      <c r="D42" s="41"/>
      <c r="E42" s="39"/>
      <c r="F42" s="21">
        <v>0.2</v>
      </c>
      <c r="G42" s="19"/>
      <c r="H42" s="20">
        <f t="shared" si="4"/>
        <v>16243.5</v>
      </c>
    </row>
    <row r="43" spans="2:8" ht="24" x14ac:dyDescent="0.2">
      <c r="B43" s="42"/>
      <c r="C43" s="23" t="s">
        <v>60</v>
      </c>
      <c r="D43" s="41"/>
      <c r="E43" s="39"/>
      <c r="F43" s="21">
        <v>0.1</v>
      </c>
      <c r="G43" s="19"/>
      <c r="H43" s="20">
        <f t="shared" si="4"/>
        <v>8121.75</v>
      </c>
    </row>
    <row r="44" spans="2:8" x14ac:dyDescent="0.2">
      <c r="B44" s="42" t="s">
        <v>36</v>
      </c>
      <c r="C44" s="24" t="s">
        <v>34</v>
      </c>
      <c r="D44" s="41">
        <v>0.15</v>
      </c>
      <c r="E44" s="39">
        <f>F13*D44</f>
        <v>20304.375</v>
      </c>
      <c r="F44" s="21">
        <v>0.25</v>
      </c>
      <c r="G44" s="19"/>
      <c r="H44" s="20">
        <f>$E$44*F44</f>
        <v>5076.09375</v>
      </c>
    </row>
    <row r="45" spans="2:8" x14ac:dyDescent="0.2">
      <c r="B45" s="42"/>
      <c r="C45" s="24" t="s">
        <v>33</v>
      </c>
      <c r="D45" s="41"/>
      <c r="E45" s="39"/>
      <c r="F45" s="21">
        <v>0.25</v>
      </c>
      <c r="G45" s="19"/>
      <c r="H45" s="20">
        <f t="shared" ref="H45:H47" si="5">$E$44*F45</f>
        <v>5076.09375</v>
      </c>
    </row>
    <row r="46" spans="2:8" x14ac:dyDescent="0.2">
      <c r="B46" s="42"/>
      <c r="C46" s="24" t="s">
        <v>35</v>
      </c>
      <c r="D46" s="41"/>
      <c r="E46" s="39"/>
      <c r="F46" s="21">
        <v>0.25</v>
      </c>
      <c r="G46" s="19"/>
      <c r="H46" s="20">
        <f t="shared" si="5"/>
        <v>5076.09375</v>
      </c>
    </row>
    <row r="47" spans="2:8" x14ac:dyDescent="0.2">
      <c r="B47" s="42"/>
      <c r="C47" s="24" t="s">
        <v>61</v>
      </c>
      <c r="D47" s="41"/>
      <c r="E47" s="39"/>
      <c r="F47" s="21">
        <v>0.25</v>
      </c>
      <c r="G47" s="19"/>
      <c r="H47" s="20">
        <f t="shared" si="5"/>
        <v>5076.09375</v>
      </c>
    </row>
    <row r="48" spans="2:8" x14ac:dyDescent="0.25">
      <c r="E48" s="4">
        <f>SUM(E16:E47)</f>
        <v>135362.5</v>
      </c>
      <c r="H48" s="6">
        <f>SUM(H16:H47)</f>
        <v>135362.5</v>
      </c>
    </row>
  </sheetData>
  <mergeCells count="32">
    <mergeCell ref="D44:D47"/>
    <mergeCell ref="E44:E47"/>
    <mergeCell ref="B44:B47"/>
    <mergeCell ref="E34:E38"/>
    <mergeCell ref="D16:D18"/>
    <mergeCell ref="B34:B38"/>
    <mergeCell ref="D34:D38"/>
    <mergeCell ref="B21:B26"/>
    <mergeCell ref="D21:D26"/>
    <mergeCell ref="B29:B33"/>
    <mergeCell ref="D29:D33"/>
    <mergeCell ref="D19:D20"/>
    <mergeCell ref="B16:B18"/>
    <mergeCell ref="B19:B20"/>
    <mergeCell ref="E19:E20"/>
    <mergeCell ref="E16:E18"/>
    <mergeCell ref="E29:E33"/>
    <mergeCell ref="E1:H1"/>
    <mergeCell ref="D39:D43"/>
    <mergeCell ref="E39:E43"/>
    <mergeCell ref="B39:B43"/>
    <mergeCell ref="D14:E14"/>
    <mergeCell ref="D13:E13"/>
    <mergeCell ref="G14:G15"/>
    <mergeCell ref="C14:C15"/>
    <mergeCell ref="B14:B15"/>
    <mergeCell ref="H14:H15"/>
    <mergeCell ref="F14:F15"/>
    <mergeCell ref="B27:B28"/>
    <mergeCell ref="D27:D28"/>
    <mergeCell ref="E27:E28"/>
    <mergeCell ref="E21:E26"/>
  </mergeCells>
  <pageMargins left="0.70866141732283472" right="0.70866141732283472" top="0.74803149606299213" bottom="0.74803149606299213" header="0.31496062992125984" footer="0.31496062992125984"/>
  <pageSetup paperSize="8" scale="71" orientation="landscape" r:id="rId1"/>
  <headerFooter>
    <oddHeader>&amp;CAllegato 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workbookViewId="0">
      <selection sqref="A1:A2"/>
    </sheetView>
  </sheetViews>
  <sheetFormatPr defaultRowHeight="15" x14ac:dyDescent="0.25"/>
  <cols>
    <col min="1" max="1" width="32.7109375" customWidth="1"/>
    <col min="2" max="2" width="15.7109375" customWidth="1"/>
    <col min="3" max="3" width="11.85546875" customWidth="1"/>
    <col min="4" max="4" width="11.28515625" customWidth="1"/>
    <col min="5" max="6" width="12.7109375" customWidth="1"/>
    <col min="7" max="8" width="19.140625" customWidth="1"/>
    <col min="9" max="9" width="21.140625" customWidth="1"/>
  </cols>
  <sheetData>
    <row r="1" spans="1:9" ht="14.45" customHeight="1" x14ac:dyDescent="0.25">
      <c r="A1" s="56" t="s">
        <v>11</v>
      </c>
      <c r="B1" s="7" t="s">
        <v>7</v>
      </c>
      <c r="C1" s="58" t="s">
        <v>8</v>
      </c>
      <c r="D1" s="59"/>
      <c r="E1" s="59"/>
      <c r="F1" s="60"/>
      <c r="G1" s="7" t="s">
        <v>9</v>
      </c>
      <c r="H1" s="7" t="s">
        <v>10</v>
      </c>
      <c r="I1" s="56" t="s">
        <v>6</v>
      </c>
    </row>
    <row r="2" spans="1:9" ht="30" x14ac:dyDescent="0.25">
      <c r="A2" s="57"/>
      <c r="B2" s="7" t="s">
        <v>5</v>
      </c>
      <c r="C2" s="7" t="s">
        <v>5</v>
      </c>
      <c r="D2" s="7" t="s">
        <v>5</v>
      </c>
      <c r="E2" s="7" t="s">
        <v>5</v>
      </c>
      <c r="F2" s="7" t="s">
        <v>12</v>
      </c>
      <c r="G2" s="7" t="s">
        <v>5</v>
      </c>
      <c r="H2" s="7" t="s">
        <v>5</v>
      </c>
      <c r="I2" s="57"/>
    </row>
    <row r="3" spans="1:9" x14ac:dyDescent="0.25">
      <c r="A3" s="8"/>
      <c r="B3" s="9"/>
      <c r="C3" s="9"/>
      <c r="D3" s="9"/>
      <c r="E3" s="9"/>
      <c r="F3" s="9"/>
      <c r="G3" s="9"/>
      <c r="H3" s="9"/>
      <c r="I3" s="10"/>
    </row>
    <row r="4" spans="1:9" x14ac:dyDescent="0.25">
      <c r="A4" s="8"/>
      <c r="B4" s="9"/>
      <c r="C4" s="9"/>
      <c r="D4" s="9"/>
      <c r="E4" s="9"/>
      <c r="F4" s="9"/>
      <c r="G4" s="9"/>
      <c r="H4" s="9"/>
      <c r="I4" s="10"/>
    </row>
    <row r="5" spans="1:9" x14ac:dyDescent="0.25">
      <c r="A5" s="8"/>
      <c r="B5" s="9"/>
      <c r="C5" s="9"/>
      <c r="D5" s="9"/>
      <c r="E5" s="9"/>
      <c r="F5" s="9"/>
      <c r="G5" s="9"/>
      <c r="H5" s="9"/>
      <c r="I5" s="10"/>
    </row>
    <row r="6" spans="1:9" x14ac:dyDescent="0.25">
      <c r="A6" s="8"/>
      <c r="B6" s="9"/>
      <c r="C6" s="9"/>
      <c r="D6" s="9"/>
      <c r="E6" s="9"/>
      <c r="F6" s="9"/>
      <c r="G6" s="9"/>
      <c r="H6" s="9"/>
      <c r="I6" s="10"/>
    </row>
    <row r="7" spans="1:9" x14ac:dyDescent="0.25">
      <c r="A7" s="8"/>
      <c r="B7" s="9"/>
      <c r="C7" s="9"/>
      <c r="D7" s="9"/>
      <c r="E7" s="9"/>
      <c r="F7" s="9"/>
      <c r="G7" s="9"/>
      <c r="H7" s="9"/>
      <c r="I7" s="10"/>
    </row>
    <row r="8" spans="1:9" x14ac:dyDescent="0.25">
      <c r="A8" s="8"/>
      <c r="B8" s="9"/>
      <c r="C8" s="9"/>
      <c r="D8" s="9"/>
      <c r="E8" s="9"/>
      <c r="F8" s="9"/>
      <c r="G8" s="9"/>
      <c r="H8" s="9"/>
      <c r="I8" s="10"/>
    </row>
    <row r="9" spans="1:9" x14ac:dyDescent="0.25">
      <c r="A9" s="8"/>
      <c r="B9" s="9"/>
      <c r="C9" s="9"/>
      <c r="D9" s="9"/>
      <c r="E9" s="9"/>
      <c r="F9" s="9"/>
      <c r="G9" s="9"/>
      <c r="H9" s="9"/>
      <c r="I9" s="10"/>
    </row>
    <row r="10" spans="1:9" x14ac:dyDescent="0.25">
      <c r="A10" s="13"/>
      <c r="B10" s="11" t="e">
        <f>#REF!</f>
        <v>#REF!</v>
      </c>
      <c r="C10" s="11"/>
      <c r="D10" s="11"/>
      <c r="E10" s="11"/>
      <c r="F10" s="11" t="e">
        <f>#REF!</f>
        <v>#REF!</v>
      </c>
      <c r="G10" s="14" t="e">
        <f>#REF!</f>
        <v>#REF!</v>
      </c>
      <c r="H10" s="14" t="e">
        <f>#REF!</f>
        <v>#REF!</v>
      </c>
      <c r="I10" s="11" t="e">
        <f>B10+F10+G10+H10</f>
        <v>#REF!</v>
      </c>
    </row>
    <row r="13" spans="1:9" x14ac:dyDescent="0.25">
      <c r="H13" s="12"/>
    </row>
  </sheetData>
  <mergeCells count="3">
    <mergeCell ref="I1:I2"/>
    <mergeCell ref="C1:F1"/>
    <mergeCell ref="A1:A2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SCHEMA RIPARTIZIONE</vt:lpstr>
      <vt:lpstr>TOTALE</vt:lpstr>
      <vt:lpstr>TOTALE!Area_stampa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</dc:creator>
  <cp:lastModifiedBy>Antonello</cp:lastModifiedBy>
  <cp:lastPrinted>2025-12-09T12:39:43Z</cp:lastPrinted>
  <dcterms:created xsi:type="dcterms:W3CDTF">2015-06-05T18:19:34Z</dcterms:created>
  <dcterms:modified xsi:type="dcterms:W3CDTF">2026-03-23T14:25:45Z</dcterms:modified>
</cp:coreProperties>
</file>