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9 marzo 2026\"/>
    </mc:Choice>
  </mc:AlternateContent>
  <bookViews>
    <workbookView xWindow="0" yWindow="0" windowWidth="21600" windowHeight="9735"/>
  </bookViews>
  <sheets>
    <sheet name="SCHEMA RIPARTIZIONE" sheetId="2" r:id="rId1"/>
    <sheet name="TOTALE" sheetId="10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4" i="2"/>
  <c r="B3" i="2"/>
  <c r="B12" i="2" l="1"/>
  <c r="B11" i="2"/>
  <c r="B10" i="2"/>
  <c r="E14" i="2" s="1"/>
  <c r="D30" i="2" l="1"/>
  <c r="D28" i="2"/>
  <c r="D22" i="2"/>
  <c r="D20" i="2"/>
  <c r="D17" i="2"/>
  <c r="D40" i="2"/>
  <c r="D35" i="2"/>
  <c r="G10" i="10"/>
  <c r="G43" i="2" l="1"/>
  <c r="G40" i="2"/>
  <c r="G41" i="2"/>
  <c r="G42" i="2"/>
  <c r="G39" i="2"/>
  <c r="G35" i="2"/>
  <c r="G38" i="2"/>
  <c r="G36" i="2"/>
  <c r="G37" i="2"/>
  <c r="G19" i="2"/>
  <c r="G17" i="2"/>
  <c r="G18" i="2"/>
  <c r="D44" i="2"/>
  <c r="G20" i="2"/>
  <c r="G21" i="2"/>
  <c r="G23" i="2"/>
  <c r="G24" i="2"/>
  <c r="G25" i="2"/>
  <c r="G27" i="2"/>
  <c r="G26" i="2"/>
  <c r="G22" i="2"/>
  <c r="G28" i="2"/>
  <c r="G29" i="2"/>
  <c r="G31" i="2"/>
  <c r="G32" i="2"/>
  <c r="G34" i="2"/>
  <c r="G33" i="2"/>
  <c r="G30" i="2"/>
  <c r="H10" i="10"/>
  <c r="G44" i="2" l="1"/>
  <c r="B10" i="10"/>
  <c r="F10" i="10" l="1"/>
  <c r="I10" i="10" s="1"/>
</calcChain>
</file>

<file path=xl/sharedStrings.xml><?xml version="1.0" encoding="utf-8"?>
<sst xmlns="http://schemas.openxmlformats.org/spreadsheetml/2006/main" count="69" uniqueCount="63">
  <si>
    <t>quota percentuale del totale fondo riferita alla attivita'</t>
  </si>
  <si>
    <t>collaborazione per raccolta dati sui fabbisogni e consistenza</t>
  </si>
  <si>
    <t>collaborazione in funzioni di segreteria predisposizione comunicazioni e atti</t>
  </si>
  <si>
    <t>RUP</t>
  </si>
  <si>
    <r>
      <rPr>
        <b/>
        <sz val="10"/>
        <rFont val="Arial"/>
        <family val="2"/>
      </rPr>
      <t>con centrale
committenza</t>
    </r>
  </si>
  <si>
    <t>somme a disposizione</t>
  </si>
  <si>
    <t>IMPORTO TOTALE DEL FONDO</t>
  </si>
  <si>
    <t>BASE D'ASTA AL NETTO DI PROROGHE, RINNOVI O ESTENSIONI:</t>
  </si>
  <si>
    <t>importo da destinare alla centrale di commitenza (25%)</t>
  </si>
  <si>
    <t>aliquota del 2% fino a 1 milione</t>
  </si>
  <si>
    <t>aliquota dell'1,80% da 1 a 3 milioni</t>
  </si>
  <si>
    <t>aliquota dell'1,50% da 3 a 5 milioni</t>
  </si>
  <si>
    <t>aliquota dell'1,25% da 5 a 10 milioni</t>
  </si>
  <si>
    <t>aliquota dell'1% da 10 a 20 milioni</t>
  </si>
  <si>
    <t>aliquota dello 0,3% oltre 20 milioni</t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</si>
  <si>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(con centrale di committenza = 60%)</t>
    </r>
  </si>
  <si>
    <t>anno ____</t>
  </si>
  <si>
    <t>totale complessivo</t>
  </si>
  <si>
    <t>contratto</t>
  </si>
  <si>
    <t>esecuzione</t>
  </si>
  <si>
    <t>verifica conformità</t>
  </si>
  <si>
    <t>conclusione</t>
  </si>
  <si>
    <t>riepilogo figure coinvolte (matr.)</t>
  </si>
  <si>
    <t>totale esecuzione</t>
  </si>
  <si>
    <t>esempio</t>
  </si>
  <si>
    <t>Tabella F da utilizzare per il calcolo degli incentivi relativi delle autorizzazioni a contrarre successive al 1 luglio 2023 e fino al 31.12.2024</t>
  </si>
  <si>
    <t>ATTIVITA'
di cui art. 45 comma 1 Codice All.I.10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</si>
  <si>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</si>
  <si>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t xml:space="preserve">80% del totale accantonato </t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</si>
  <si>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</si>
  <si>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</si>
  <si>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</si>
  <si>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r>
      <rPr>
        <b/>
        <sz val="9"/>
        <rFont val="Arial"/>
        <family val="2"/>
      </rPr>
      <t>PROGRAMMAZIONE DELLA SPESA
PER INVESTIMENTI (esclusi servizi e forniture non classificabili investimenti)</t>
    </r>
  </si>
  <si>
    <t>Responsabile Unico del Progetto art.15 Codice</t>
  </si>
  <si>
    <t xml:space="preserve">soggetti incaricati della verifica dei progetti </t>
  </si>
  <si>
    <t>Progettazione (in assenza la relativa quota spetta al RUP che ha sovrainteso alla progettazione)</t>
  </si>
  <si>
    <t xml:space="preserve">responsabile del procedimento per la fase di progettazione </t>
  </si>
  <si>
    <t>collaborazione all’attività del responsabile unico del progetto (responsabili e addetti alla gestione tecnico-amministrativa dell’intervento)</t>
  </si>
  <si>
    <t>redazione del documento di fattibilità delle alternative progettuali</t>
  </si>
  <si>
    <t>redazione del progetto di fattibilità tecnica ed economica</t>
  </si>
  <si>
    <t>redazione del progetto esecutivo</t>
  </si>
  <si>
    <t>coordinamento per la sicurezza in fase di progettazione</t>
  </si>
  <si>
    <t>verifica del progetto ai fini della sua validazione</t>
  </si>
  <si>
    <t>RUP o altro soggetto appositamente e formalmente designato</t>
  </si>
  <si>
    <t>collaborazione con funzione di segreteria predisposizione comunicazioni e atti</t>
  </si>
  <si>
    <t>PREDISPOSIZIONE DOCUMENTI DI GARA E ESPLETAMENTO PROCEDURA DI AGGIUDICAZIONE</t>
  </si>
  <si>
    <t>collaborazione con funzione di segreteria</t>
  </si>
  <si>
    <t>supporto al RUP per controllo documentale e alimentazione anagrafiche</t>
  </si>
  <si>
    <t>collaborazione alla predisposizione del contratto ed eventuale cespitazione</t>
  </si>
  <si>
    <t>collaborazione per accesso agli atti,  aspetti legali precontenzioso e contenzioso</t>
  </si>
  <si>
    <t>FASE DI ESECUZIONE - RUP DI ESECUZIONE</t>
  </si>
  <si>
    <t> direzione dei lavori (qualora non previsto spetta al RUP)</t>
  </si>
  <si>
    <t>ufficio di direzione lavori o di esecuzione (ispettori di cantiere o direttori operativi)</t>
  </si>
  <si>
    <t>direzione dell’esecuzione;</t>
  </si>
  <si>
    <t>collaboratori del direttore dell’esecuzione e collaborazione con funzione di segreteria</t>
  </si>
  <si>
    <t>coordinamento della sicurezza in fase di esecuzione o figura analoga per contratti di forniture e servizi</t>
  </si>
  <si>
    <t>COLLAUDO, REGOLARE ESECUZIONE, VERIFICA DI CONFORMITA', COLLAUDO STATICO (quando non nominato formalmente spestta al RUP della fase di esecuzione</t>
  </si>
  <si>
    <t>collaudo tecnico-amministrativo</t>
  </si>
  <si>
    <t>regolare esecuzione</t>
  </si>
  <si>
    <t>verifica di conformità</t>
  </si>
  <si>
    <t>collaudo statico o gestione flussi informativi amministrativi</t>
  </si>
  <si>
    <t>IMPORTO DA ACCANTONARE 
(con centrale di committenza = 15%)</t>
  </si>
  <si>
    <t>soggetto incaricato della redazione del programma triennale ex art. 37 del codice e modulistica 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</si>
</sst>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0" fontId="3" fillId="0" borderId="0" xfId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center" vertical="center"/>
    </xf>
    <xf numFmtId="164" fontId="7" fillId="4" borderId="9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shrinkToFit="1"/>
    </xf>
    <xf numFmtId="164" fontId="5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7" fontId="0" fillId="5" borderId="1" xfId="0" applyNumberFormat="1" applyFont="1" applyFill="1" applyBorder="1" applyAlignment="1">
      <alignment horizontal="center" vertical="center" wrapText="1"/>
    </xf>
    <xf numFmtId="7" fontId="2" fillId="5" borderId="1" xfId="0" applyNumberFormat="1" applyFont="1" applyFill="1" applyBorder="1" applyAlignment="1">
      <alignment horizontal="center" vertical="center" wrapText="1"/>
    </xf>
    <xf numFmtId="7" fontId="2" fillId="0" borderId="0" xfId="0" applyNumberFormat="1" applyFont="1" applyAlignment="1">
      <alignment horizontal="center"/>
    </xf>
    <xf numFmtId="7" fontId="0" fillId="0" borderId="0" xfId="0" applyNumberFormat="1"/>
    <xf numFmtId="0" fontId="2" fillId="0" borderId="13" xfId="0" applyFont="1" applyBorder="1" applyAlignment="1">
      <alignment horizontal="right"/>
    </xf>
    <xf numFmtId="44" fontId="2" fillId="0" borderId="0" xfId="0" applyNumberFormat="1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9" fontId="17" fillId="0" borderId="1" xfId="0" applyNumberFormat="1" applyFont="1" applyBorder="1" applyAlignment="1">
      <alignment horizontal="center" vertical="center" shrinkToFit="1"/>
    </xf>
    <xf numFmtId="0" fontId="14" fillId="6" borderId="1" xfId="0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shrinkToFit="1"/>
    </xf>
    <xf numFmtId="164" fontId="16" fillId="3" borderId="1" xfId="0" applyNumberFormat="1" applyFont="1" applyFill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0" fontId="16" fillId="3" borderId="5" xfId="0" applyNumberFormat="1" applyFont="1" applyFill="1" applyBorder="1" applyAlignment="1">
      <alignment horizontal="center" vertical="center" shrinkToFit="1"/>
    </xf>
    <xf numFmtId="10" fontId="16" fillId="3" borderId="6" xfId="0" applyNumberFormat="1" applyFont="1" applyFill="1" applyBorder="1" applyAlignment="1">
      <alignment horizontal="center" vertical="center" shrinkToFit="1"/>
    </xf>
    <xf numFmtId="164" fontId="16" fillId="3" borderId="5" xfId="0" applyNumberFormat="1" applyFont="1" applyFill="1" applyBorder="1" applyAlignment="1">
      <alignment horizontal="center" vertical="center" shrinkToFit="1"/>
    </xf>
    <xf numFmtId="164" fontId="16" fillId="3" borderId="6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82" zoomScaleNormal="82" workbookViewId="0">
      <selection sqref="A1:D1"/>
    </sheetView>
  </sheetViews>
  <sheetFormatPr defaultColWidth="9.1328125" defaultRowHeight="14.25" x14ac:dyDescent="0.45"/>
  <cols>
    <col min="1" max="1" width="75.73046875" style="3" bestFit="1" customWidth="1"/>
    <col min="2" max="2" width="77.59765625" style="3" customWidth="1"/>
    <col min="3" max="4" width="28.3984375" style="3" customWidth="1"/>
    <col min="5" max="5" width="27.73046875" style="3" customWidth="1"/>
    <col min="6" max="6" width="42.73046875" style="3" customWidth="1"/>
    <col min="7" max="7" width="16.1328125" style="3" customWidth="1"/>
    <col min="8" max="8" width="18.86328125" style="8" customWidth="1"/>
    <col min="9" max="9" width="9.1328125" style="3"/>
    <col min="10" max="10" width="27.265625" style="1" hidden="1" customWidth="1"/>
    <col min="11" max="11" width="45.73046875" style="2" hidden="1" customWidth="1"/>
    <col min="12" max="12" width="43.86328125" style="2" hidden="1" customWidth="1"/>
    <col min="13" max="13" width="10.73046875" style="3" hidden="1" customWidth="1"/>
    <col min="14" max="17" width="0" style="3" hidden="1" customWidth="1"/>
    <col min="18" max="16384" width="9.1328125" style="3"/>
  </cols>
  <sheetData>
    <row r="1" spans="1:12" ht="18" thickBot="1" x14ac:dyDescent="0.5">
      <c r="A1" s="57" t="s">
        <v>25</v>
      </c>
      <c r="B1" s="57"/>
    </row>
    <row r="2" spans="1:12" ht="30.75" customHeight="1" x14ac:dyDescent="0.45">
      <c r="A2" s="6" t="s">
        <v>7</v>
      </c>
      <c r="B2" s="11">
        <v>50000000</v>
      </c>
      <c r="C2" s="3" t="s">
        <v>24</v>
      </c>
      <c r="D2" s="7"/>
      <c r="F2" s="10"/>
    </row>
    <row r="3" spans="1:12" ht="16.149999999999999" customHeight="1" x14ac:dyDescent="0.45">
      <c r="A3" s="15" t="s">
        <v>9</v>
      </c>
      <c r="B3" s="16">
        <f>IF(B2&gt;1000000,1000000*2%,IF(B2&lt;=1000000,B2*2%,0))</f>
        <v>20000</v>
      </c>
      <c r="D3" s="7"/>
      <c r="F3" s="10"/>
    </row>
    <row r="4" spans="1:12" ht="16.149999999999999" customHeight="1" x14ac:dyDescent="0.45">
      <c r="A4" s="15" t="s">
        <v>10</v>
      </c>
      <c r="B4" s="16">
        <f>IF(B2&gt;3000000,(3000000-1000000)*1.8%,IF(B2&gt;1000000,(B2-1000000)*1.8%,0))</f>
        <v>36000.000000000007</v>
      </c>
      <c r="D4" s="7"/>
      <c r="F4" s="10"/>
    </row>
    <row r="5" spans="1:12" ht="16.149999999999999" customHeight="1" x14ac:dyDescent="0.45">
      <c r="A5" s="15" t="s">
        <v>11</v>
      </c>
      <c r="B5" s="16">
        <f>IF(B2&gt;5000000,(5000000-3000000)*1.5%,IF(B2&gt;3000000,(B2-3000000)*1.5%,0))</f>
        <v>30000</v>
      </c>
      <c r="D5" s="7"/>
      <c r="F5" s="10"/>
    </row>
    <row r="6" spans="1:12" ht="16.149999999999999" customHeight="1" x14ac:dyDescent="0.45">
      <c r="A6" s="15" t="s">
        <v>12</v>
      </c>
      <c r="B6" s="16">
        <f>IF(B2&gt;10000000,(10000000-5000000)*1.25%,IF(B2&gt;5000000,(B2-5000000)*1.25%,0))</f>
        <v>62500</v>
      </c>
      <c r="D6" s="7"/>
      <c r="F6" s="10"/>
    </row>
    <row r="7" spans="1:12" ht="16.149999999999999" customHeight="1" x14ac:dyDescent="0.45">
      <c r="A7" s="15" t="s">
        <v>13</v>
      </c>
      <c r="B7" s="16">
        <f>IF(B2&gt;20000000,(20000000-10000000)*1%,IF(B2&gt;10000000,(B2-10000000)*1%,0))</f>
        <v>100000</v>
      </c>
      <c r="D7" s="7"/>
      <c r="F7" s="10"/>
    </row>
    <row r="8" spans="1:12" ht="16.149999999999999" customHeight="1" thickBot="1" x14ac:dyDescent="0.5">
      <c r="A8" s="15" t="s">
        <v>14</v>
      </c>
      <c r="B8" s="17">
        <f>IF(B2&gt;20000000,(B2-20000000)*0.3%,0)</f>
        <v>90000</v>
      </c>
      <c r="D8" s="7"/>
      <c r="F8" s="10"/>
    </row>
    <row r="9" spans="1:12" ht="30.75" customHeight="1" thickBot="1" x14ac:dyDescent="0.5">
      <c r="A9" s="18" t="s">
        <v>6</v>
      </c>
      <c r="B9" s="19">
        <f>IF(B2&lt;=1000000,2%*B2,IF(B2&lt;=3000000,20000+(B2-1000000)*1.8%,IF(B2&lt;=5000000,56000+(B2-3000000)*1.5%,IF(B2&lt;=10000000,86000+(B2-5000000)*1.25%,IF(B2&lt;=20000000,148500+(B2-10000000)*1%,IF(B2&gt;20000000,248500+(B2-20000000)*0.3%,0))))))</f>
        <v>338500</v>
      </c>
      <c r="D9" s="7"/>
      <c r="F9" s="10"/>
    </row>
    <row r="10" spans="1:12" ht="30.75" customHeight="1" x14ac:dyDescent="0.45">
      <c r="A10" s="9" t="s">
        <v>15</v>
      </c>
      <c r="B10" s="20">
        <f>B9*60%</f>
        <v>203100</v>
      </c>
      <c r="D10" s="7"/>
      <c r="F10" s="10"/>
    </row>
    <row r="11" spans="1:12" ht="30.75" customHeight="1" x14ac:dyDescent="0.45">
      <c r="A11" s="9" t="s">
        <v>61</v>
      </c>
      <c r="B11" s="21">
        <f>B9*15%</f>
        <v>50775</v>
      </c>
      <c r="D11" s="7"/>
      <c r="F11" s="10"/>
    </row>
    <row r="12" spans="1:12" ht="30.75" customHeight="1" x14ac:dyDescent="0.45">
      <c r="A12" s="9" t="s">
        <v>8</v>
      </c>
      <c r="B12" s="21">
        <f>B9/4</f>
        <v>84625</v>
      </c>
      <c r="D12" s="7"/>
      <c r="F12" s="10"/>
    </row>
    <row r="13" spans="1:12" ht="14.65" thickBot="1" x14ac:dyDescent="0.5"/>
    <row r="14" spans="1:12" ht="26.25" customHeight="1" thickBot="1" x14ac:dyDescent="0.5">
      <c r="A14" s="4"/>
      <c r="B14" s="5"/>
      <c r="C14" s="50" t="s">
        <v>4</v>
      </c>
      <c r="D14" s="51"/>
      <c r="E14" s="8">
        <f>B10</f>
        <v>203100</v>
      </c>
      <c r="J14" s="3"/>
      <c r="K14" s="3"/>
      <c r="L14" s="3"/>
    </row>
    <row r="15" spans="1:12" x14ac:dyDescent="0.45">
      <c r="A15" s="36" t="s">
        <v>26</v>
      </c>
      <c r="B15" s="46" t="s">
        <v>27</v>
      </c>
      <c r="C15" s="49" t="s">
        <v>28</v>
      </c>
      <c r="D15" s="49"/>
      <c r="E15" s="46" t="s">
        <v>29</v>
      </c>
      <c r="F15" s="45" t="s">
        <v>30</v>
      </c>
      <c r="G15" s="47" t="s">
        <v>31</v>
      </c>
      <c r="H15" s="2"/>
      <c r="J15" s="3"/>
      <c r="K15" s="3"/>
      <c r="L15" s="3"/>
    </row>
    <row r="16" spans="1:12" ht="33.6" customHeight="1" x14ac:dyDescent="0.45">
      <c r="A16" s="46"/>
      <c r="B16" s="46"/>
      <c r="C16" s="29" t="s">
        <v>0</v>
      </c>
      <c r="D16" s="29" t="s">
        <v>5</v>
      </c>
      <c r="E16" s="46"/>
      <c r="F16" s="46"/>
      <c r="G16" s="48"/>
      <c r="H16" s="2"/>
      <c r="J16" s="3"/>
      <c r="K16" s="3"/>
      <c r="L16" s="3"/>
    </row>
    <row r="17" spans="1:8" ht="14.45" customHeight="1" x14ac:dyDescent="0.45">
      <c r="A17" s="46" t="s">
        <v>32</v>
      </c>
      <c r="B17" s="30" t="s">
        <v>62</v>
      </c>
      <c r="C17" s="37">
        <v>0.01</v>
      </c>
      <c r="D17" s="38">
        <f>$E$14*C17</f>
        <v>2031</v>
      </c>
      <c r="E17" s="31">
        <v>0.65</v>
      </c>
      <c r="F17" s="32"/>
      <c r="G17" s="33">
        <f>E17*D17</f>
        <v>1320.15</v>
      </c>
      <c r="H17" s="12"/>
    </row>
    <row r="18" spans="1:8" x14ac:dyDescent="0.45">
      <c r="A18" s="46"/>
      <c r="B18" s="30" t="s">
        <v>1</v>
      </c>
      <c r="C18" s="37"/>
      <c r="D18" s="38"/>
      <c r="E18" s="31">
        <v>0.3</v>
      </c>
      <c r="F18" s="32"/>
      <c r="G18" s="33">
        <f>E18*D17</f>
        <v>609.29999999999995</v>
      </c>
      <c r="H18" s="13"/>
    </row>
    <row r="19" spans="1:8" x14ac:dyDescent="0.45">
      <c r="A19" s="46"/>
      <c r="B19" s="30" t="s">
        <v>2</v>
      </c>
      <c r="C19" s="37"/>
      <c r="D19" s="38"/>
      <c r="E19" s="31">
        <v>0.05</v>
      </c>
      <c r="F19" s="32"/>
      <c r="G19" s="33">
        <f>D17*E19</f>
        <v>101.55000000000001</v>
      </c>
    </row>
    <row r="20" spans="1:8" x14ac:dyDescent="0.45">
      <c r="A20" s="36" t="s">
        <v>33</v>
      </c>
      <c r="B20" s="30" t="s">
        <v>34</v>
      </c>
      <c r="C20" s="37">
        <v>1.4999999999999999E-2</v>
      </c>
      <c r="D20" s="38">
        <f>E14*C20</f>
        <v>3046.5</v>
      </c>
      <c r="E20" s="31">
        <v>0.6</v>
      </c>
      <c r="F20" s="32"/>
      <c r="G20" s="33">
        <f>D20*E20</f>
        <v>1827.8999999999999</v>
      </c>
    </row>
    <row r="21" spans="1:8" x14ac:dyDescent="0.45">
      <c r="A21" s="36"/>
      <c r="B21" s="30" t="s">
        <v>2</v>
      </c>
      <c r="C21" s="37"/>
      <c r="D21" s="38"/>
      <c r="E21" s="31">
        <v>0.4</v>
      </c>
      <c r="F21" s="32"/>
      <c r="G21" s="33">
        <f>E21*D20</f>
        <v>1218.6000000000001</v>
      </c>
    </row>
    <row r="22" spans="1:8" x14ac:dyDescent="0.45">
      <c r="A22" s="36" t="s">
        <v>35</v>
      </c>
      <c r="B22" s="30" t="s">
        <v>36</v>
      </c>
      <c r="C22" s="37">
        <v>0.1</v>
      </c>
      <c r="D22" s="38">
        <f>E14*C22</f>
        <v>20310</v>
      </c>
      <c r="E22" s="31">
        <v>0.2</v>
      </c>
      <c r="F22" s="32"/>
      <c r="G22" s="33">
        <f>$D$22*E22</f>
        <v>4062</v>
      </c>
    </row>
    <row r="23" spans="1:8" ht="23.25" x14ac:dyDescent="0.35">
      <c r="A23" s="36"/>
      <c r="B23" s="34" t="s">
        <v>37</v>
      </c>
      <c r="C23" s="37"/>
      <c r="D23" s="38"/>
      <c r="E23" s="31">
        <v>0.05</v>
      </c>
      <c r="F23" s="32"/>
      <c r="G23" s="33">
        <f t="shared" ref="G23:G27" si="0">$D$22*E23</f>
        <v>1015.5</v>
      </c>
    </row>
    <row r="24" spans="1:8" x14ac:dyDescent="0.35">
      <c r="A24" s="36"/>
      <c r="B24" s="35" t="s">
        <v>38</v>
      </c>
      <c r="C24" s="37"/>
      <c r="D24" s="38"/>
      <c r="E24" s="31">
        <v>0.1</v>
      </c>
      <c r="F24" s="32"/>
      <c r="G24" s="33">
        <f t="shared" si="0"/>
        <v>2031</v>
      </c>
    </row>
    <row r="25" spans="1:8" x14ac:dyDescent="0.35">
      <c r="A25" s="36"/>
      <c r="B25" s="35" t="s">
        <v>39</v>
      </c>
      <c r="C25" s="37"/>
      <c r="D25" s="38"/>
      <c r="E25" s="31">
        <v>0.15</v>
      </c>
      <c r="F25" s="32"/>
      <c r="G25" s="33">
        <f t="shared" si="0"/>
        <v>3046.5</v>
      </c>
    </row>
    <row r="26" spans="1:8" x14ac:dyDescent="0.35">
      <c r="A26" s="36"/>
      <c r="B26" s="35" t="s">
        <v>40</v>
      </c>
      <c r="C26" s="37"/>
      <c r="D26" s="38"/>
      <c r="E26" s="31">
        <v>0.4</v>
      </c>
      <c r="F26" s="32"/>
      <c r="G26" s="33">
        <f t="shared" si="0"/>
        <v>8124</v>
      </c>
    </row>
    <row r="27" spans="1:8" x14ac:dyDescent="0.35">
      <c r="A27" s="36"/>
      <c r="B27" s="35" t="s">
        <v>41</v>
      </c>
      <c r="C27" s="37"/>
      <c r="D27" s="38"/>
      <c r="E27" s="31">
        <v>0.1</v>
      </c>
      <c r="F27" s="32"/>
      <c r="G27" s="33">
        <f t="shared" si="0"/>
        <v>2031</v>
      </c>
    </row>
    <row r="28" spans="1:8" x14ac:dyDescent="0.45">
      <c r="A28" s="39" t="s">
        <v>42</v>
      </c>
      <c r="B28" s="30" t="s">
        <v>43</v>
      </c>
      <c r="C28" s="41">
        <v>2.5000000000000001E-2</v>
      </c>
      <c r="D28" s="43">
        <f>E14*C28</f>
        <v>5077.5</v>
      </c>
      <c r="E28" s="31">
        <v>0.9</v>
      </c>
      <c r="F28" s="32"/>
      <c r="G28" s="33">
        <f>E28*D28</f>
        <v>4569.75</v>
      </c>
    </row>
    <row r="29" spans="1:8" x14ac:dyDescent="0.45">
      <c r="A29" s="40"/>
      <c r="B29" s="30" t="s">
        <v>44</v>
      </c>
      <c r="C29" s="42"/>
      <c r="D29" s="44"/>
      <c r="E29" s="31">
        <v>0.1</v>
      </c>
      <c r="F29" s="32"/>
      <c r="G29" s="33">
        <f>D28*E29</f>
        <v>507.75</v>
      </c>
    </row>
    <row r="30" spans="1:8" x14ac:dyDescent="0.45">
      <c r="A30" s="36" t="s">
        <v>45</v>
      </c>
      <c r="B30" s="30" t="s">
        <v>3</v>
      </c>
      <c r="C30" s="37">
        <v>0.1</v>
      </c>
      <c r="D30" s="38">
        <f>E14*C30</f>
        <v>20310</v>
      </c>
      <c r="E30" s="31">
        <v>0.55000000000000004</v>
      </c>
      <c r="F30" s="32"/>
      <c r="G30" s="33">
        <f>$D$30*E30</f>
        <v>11170.5</v>
      </c>
    </row>
    <row r="31" spans="1:8" x14ac:dyDescent="0.45">
      <c r="A31" s="36"/>
      <c r="B31" s="30" t="s">
        <v>46</v>
      </c>
      <c r="C31" s="37"/>
      <c r="D31" s="38"/>
      <c r="E31" s="31">
        <v>0.15</v>
      </c>
      <c r="F31" s="32"/>
      <c r="G31" s="33">
        <f t="shared" ref="G31:G34" si="1">$D$30*E31</f>
        <v>3046.5</v>
      </c>
    </row>
    <row r="32" spans="1:8" x14ac:dyDescent="0.45">
      <c r="A32" s="36"/>
      <c r="B32" s="30" t="s">
        <v>47</v>
      </c>
      <c r="C32" s="37"/>
      <c r="D32" s="38"/>
      <c r="E32" s="31">
        <v>0.1</v>
      </c>
      <c r="F32" s="32"/>
      <c r="G32" s="33">
        <f t="shared" si="1"/>
        <v>2031</v>
      </c>
    </row>
    <row r="33" spans="1:7" x14ac:dyDescent="0.45">
      <c r="A33" s="36"/>
      <c r="B33" s="30" t="s">
        <v>48</v>
      </c>
      <c r="C33" s="37"/>
      <c r="D33" s="38"/>
      <c r="E33" s="31">
        <v>0.1</v>
      </c>
      <c r="F33" s="32"/>
      <c r="G33" s="33">
        <f t="shared" si="1"/>
        <v>2031</v>
      </c>
    </row>
    <row r="34" spans="1:7" x14ac:dyDescent="0.45">
      <c r="A34" s="36"/>
      <c r="B34" s="30" t="s">
        <v>49</v>
      </c>
      <c r="C34" s="37"/>
      <c r="D34" s="38"/>
      <c r="E34" s="31">
        <v>0.1</v>
      </c>
      <c r="F34" s="32"/>
      <c r="G34" s="33">
        <f t="shared" si="1"/>
        <v>2031</v>
      </c>
    </row>
    <row r="35" spans="1:7" x14ac:dyDescent="0.35">
      <c r="A35" s="36" t="s">
        <v>50</v>
      </c>
      <c r="B35" s="34" t="s">
        <v>51</v>
      </c>
      <c r="C35" s="37">
        <v>0.6</v>
      </c>
      <c r="D35" s="38">
        <f>E14*C35</f>
        <v>121860</v>
      </c>
      <c r="E35" s="31">
        <v>0.2</v>
      </c>
      <c r="F35" s="32"/>
      <c r="G35" s="33">
        <f>$D$35*E35</f>
        <v>24372</v>
      </c>
    </row>
    <row r="36" spans="1:7" x14ac:dyDescent="0.35">
      <c r="A36" s="36"/>
      <c r="B36" s="34" t="s">
        <v>52</v>
      </c>
      <c r="C36" s="37"/>
      <c r="D36" s="38"/>
      <c r="E36" s="31">
        <v>0.2</v>
      </c>
      <c r="F36" s="32"/>
      <c r="G36" s="33">
        <f t="shared" ref="G36:G39" si="2">$D$35*E36</f>
        <v>24372</v>
      </c>
    </row>
    <row r="37" spans="1:7" x14ac:dyDescent="0.35">
      <c r="A37" s="36"/>
      <c r="B37" s="34" t="s">
        <v>53</v>
      </c>
      <c r="C37" s="37"/>
      <c r="D37" s="38"/>
      <c r="E37" s="31">
        <v>0.3</v>
      </c>
      <c r="F37" s="32"/>
      <c r="G37" s="33">
        <f t="shared" si="2"/>
        <v>36558</v>
      </c>
    </row>
    <row r="38" spans="1:7" x14ac:dyDescent="0.35">
      <c r="A38" s="36"/>
      <c r="B38" s="34" t="s">
        <v>54</v>
      </c>
      <c r="C38" s="37"/>
      <c r="D38" s="38"/>
      <c r="E38" s="31">
        <v>0.2</v>
      </c>
      <c r="F38" s="32"/>
      <c r="G38" s="33">
        <f t="shared" si="2"/>
        <v>24372</v>
      </c>
    </row>
    <row r="39" spans="1:7" x14ac:dyDescent="0.35">
      <c r="A39" s="36"/>
      <c r="B39" s="34" t="s">
        <v>55</v>
      </c>
      <c r="C39" s="37"/>
      <c r="D39" s="38"/>
      <c r="E39" s="31">
        <v>0.1</v>
      </c>
      <c r="F39" s="32"/>
      <c r="G39" s="33">
        <f t="shared" si="2"/>
        <v>12186</v>
      </c>
    </row>
    <row r="40" spans="1:7" x14ac:dyDescent="0.35">
      <c r="A40" s="36" t="s">
        <v>56</v>
      </c>
      <c r="B40" s="35" t="s">
        <v>57</v>
      </c>
      <c r="C40" s="37">
        <v>0.15</v>
      </c>
      <c r="D40" s="38">
        <f>E14*C40</f>
        <v>30465</v>
      </c>
      <c r="E40" s="31">
        <v>0.25</v>
      </c>
      <c r="F40" s="32"/>
      <c r="G40" s="33">
        <f>$D$40*E40</f>
        <v>7616.25</v>
      </c>
    </row>
    <row r="41" spans="1:7" x14ac:dyDescent="0.35">
      <c r="A41" s="36"/>
      <c r="B41" s="35" t="s">
        <v>58</v>
      </c>
      <c r="C41" s="37"/>
      <c r="D41" s="38"/>
      <c r="E41" s="31">
        <v>0.25</v>
      </c>
      <c r="F41" s="32"/>
      <c r="G41" s="33">
        <f t="shared" ref="G41:G43" si="3">$D$40*E41</f>
        <v>7616.25</v>
      </c>
    </row>
    <row r="42" spans="1:7" x14ac:dyDescent="0.35">
      <c r="A42" s="36"/>
      <c r="B42" s="35" t="s">
        <v>59</v>
      </c>
      <c r="C42" s="37"/>
      <c r="D42" s="38"/>
      <c r="E42" s="31">
        <v>0.25</v>
      </c>
      <c r="F42" s="32"/>
      <c r="G42" s="33">
        <f t="shared" si="3"/>
        <v>7616.25</v>
      </c>
    </row>
    <row r="43" spans="1:7" x14ac:dyDescent="0.35">
      <c r="A43" s="36"/>
      <c r="B43" s="35" t="s">
        <v>60</v>
      </c>
      <c r="C43" s="37"/>
      <c r="D43" s="38"/>
      <c r="E43" s="31">
        <v>0.25</v>
      </c>
      <c r="F43" s="32"/>
      <c r="G43" s="33">
        <f t="shared" si="3"/>
        <v>7616.25</v>
      </c>
    </row>
    <row r="44" spans="1:7" x14ac:dyDescent="0.45">
      <c r="D44" s="8">
        <f>SUM(D17:D43)</f>
        <v>203100</v>
      </c>
      <c r="G44" s="8">
        <f>SUM(G17:G43)</f>
        <v>203100</v>
      </c>
    </row>
  </sheetData>
  <mergeCells count="28">
    <mergeCell ref="A15:A16"/>
    <mergeCell ref="B15:B16"/>
    <mergeCell ref="C15:D15"/>
    <mergeCell ref="E15:E16"/>
    <mergeCell ref="C14:D14"/>
    <mergeCell ref="F15:F16"/>
    <mergeCell ref="G15:G16"/>
    <mergeCell ref="A17:A19"/>
    <mergeCell ref="C17:C19"/>
    <mergeCell ref="D17:D19"/>
    <mergeCell ref="A20:A21"/>
    <mergeCell ref="C20:C21"/>
    <mergeCell ref="D20:D21"/>
    <mergeCell ref="A22:A27"/>
    <mergeCell ref="C22:C27"/>
    <mergeCell ref="D22:D27"/>
    <mergeCell ref="A28:A29"/>
    <mergeCell ref="C28:C29"/>
    <mergeCell ref="D28:D29"/>
    <mergeCell ref="A30:A34"/>
    <mergeCell ref="C30:C34"/>
    <mergeCell ref="D30:D34"/>
    <mergeCell ref="A35:A39"/>
    <mergeCell ref="C35:C39"/>
    <mergeCell ref="D35:D39"/>
    <mergeCell ref="A40:A43"/>
    <mergeCell ref="C40:C43"/>
    <mergeCell ref="D40:D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XFD1048576"/>
    </sheetView>
  </sheetViews>
  <sheetFormatPr defaultRowHeight="14.25" x14ac:dyDescent="0.45"/>
  <cols>
    <col min="1" max="1" width="32.73046875" customWidth="1"/>
    <col min="2" max="2" width="15.73046875" customWidth="1"/>
    <col min="3" max="3" width="11.86328125" customWidth="1"/>
    <col min="4" max="4" width="11.265625" customWidth="1"/>
    <col min="5" max="6" width="12.73046875" customWidth="1"/>
    <col min="7" max="8" width="19.1328125" customWidth="1"/>
    <col min="9" max="9" width="21.1328125" customWidth="1"/>
  </cols>
  <sheetData>
    <row r="1" spans="1:9" ht="14.45" customHeight="1" x14ac:dyDescent="0.45">
      <c r="A1" s="52" t="s">
        <v>22</v>
      </c>
      <c r="B1" s="14" t="s">
        <v>18</v>
      </c>
      <c r="C1" s="54" t="s">
        <v>19</v>
      </c>
      <c r="D1" s="55"/>
      <c r="E1" s="55"/>
      <c r="F1" s="56"/>
      <c r="G1" s="14" t="s">
        <v>20</v>
      </c>
      <c r="H1" s="14" t="s">
        <v>21</v>
      </c>
      <c r="I1" s="52" t="s">
        <v>17</v>
      </c>
    </row>
    <row r="2" spans="1:9" ht="28.5" x14ac:dyDescent="0.45">
      <c r="A2" s="53"/>
      <c r="B2" s="14" t="s">
        <v>16</v>
      </c>
      <c r="C2" s="14" t="s">
        <v>16</v>
      </c>
      <c r="D2" s="14" t="s">
        <v>16</v>
      </c>
      <c r="E2" s="14" t="s">
        <v>16</v>
      </c>
      <c r="F2" s="14" t="s">
        <v>23</v>
      </c>
      <c r="G2" s="14" t="s">
        <v>16</v>
      </c>
      <c r="H2" s="14" t="s">
        <v>16</v>
      </c>
      <c r="I2" s="53"/>
    </row>
    <row r="3" spans="1:9" x14ac:dyDescent="0.45">
      <c r="A3" s="22"/>
      <c r="B3" s="23"/>
      <c r="C3" s="23"/>
      <c r="D3" s="23"/>
      <c r="E3" s="23"/>
      <c r="F3" s="23"/>
      <c r="G3" s="23"/>
      <c r="H3" s="23"/>
      <c r="I3" s="24"/>
    </row>
    <row r="4" spans="1:9" x14ac:dyDescent="0.45">
      <c r="A4" s="22"/>
      <c r="B4" s="23"/>
      <c r="C4" s="23"/>
      <c r="D4" s="23"/>
      <c r="E4" s="23"/>
      <c r="F4" s="23"/>
      <c r="G4" s="23"/>
      <c r="H4" s="23"/>
      <c r="I4" s="24"/>
    </row>
    <row r="5" spans="1:9" x14ac:dyDescent="0.45">
      <c r="A5" s="22"/>
      <c r="B5" s="23"/>
      <c r="C5" s="23"/>
      <c r="D5" s="23"/>
      <c r="E5" s="23"/>
      <c r="F5" s="23"/>
      <c r="G5" s="23"/>
      <c r="H5" s="23"/>
      <c r="I5" s="24"/>
    </row>
    <row r="6" spans="1:9" x14ac:dyDescent="0.45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45">
      <c r="A7" s="22"/>
      <c r="B7" s="23"/>
      <c r="C7" s="23"/>
      <c r="D7" s="23"/>
      <c r="E7" s="23"/>
      <c r="F7" s="23"/>
      <c r="G7" s="23"/>
      <c r="H7" s="23"/>
      <c r="I7" s="24"/>
    </row>
    <row r="8" spans="1:9" x14ac:dyDescent="0.45">
      <c r="A8" s="22"/>
      <c r="B8" s="23"/>
      <c r="C8" s="23"/>
      <c r="D8" s="23"/>
      <c r="E8" s="23"/>
      <c r="F8" s="23"/>
      <c r="G8" s="23"/>
      <c r="H8" s="23"/>
      <c r="I8" s="24"/>
    </row>
    <row r="9" spans="1:9" x14ac:dyDescent="0.45">
      <c r="A9" s="22"/>
      <c r="B9" s="23"/>
      <c r="C9" s="23"/>
      <c r="D9" s="23"/>
      <c r="E9" s="23"/>
      <c r="F9" s="23"/>
      <c r="G9" s="23"/>
      <c r="H9" s="23"/>
      <c r="I9" s="24"/>
    </row>
    <row r="10" spans="1:9" x14ac:dyDescent="0.45">
      <c r="A10" s="27"/>
      <c r="B10" s="25" t="e">
        <f>#REF!</f>
        <v>#REF!</v>
      </c>
      <c r="C10" s="25"/>
      <c r="D10" s="25"/>
      <c r="E10" s="25"/>
      <c r="F10" s="25" t="e">
        <f>#REF!</f>
        <v>#REF!</v>
      </c>
      <c r="G10" s="28" t="e">
        <f>#REF!</f>
        <v>#REF!</v>
      </c>
      <c r="H10" s="28" t="e">
        <f>#REF!</f>
        <v>#REF!</v>
      </c>
      <c r="I10" s="25" t="e">
        <f>B10+F10+G10+H10</f>
        <v>#REF!</v>
      </c>
    </row>
    <row r="13" spans="1:9" x14ac:dyDescent="0.45">
      <c r="H13" s="26"/>
    </row>
  </sheetData>
  <mergeCells count="3">
    <mergeCell ref="I1:I2"/>
    <mergeCell ref="C1:F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SCHEMA RIPARTIZIONE</vt:lpstr>
      <vt:lpstr>TOTALE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</dc:creator>
  <cp:lastModifiedBy>Antonello</cp:lastModifiedBy>
  <dcterms:created xsi:type="dcterms:W3CDTF">2015-06-05T18:19:34Z</dcterms:created>
  <dcterms:modified xsi:type="dcterms:W3CDTF">2026-03-24T17:58:17Z</dcterms:modified>
</cp:coreProperties>
</file>